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人工、材料设备、机械汇总表" sheetId="1" r:id="rId1"/>
  </sheets>
  <definedNames>
    <definedName name="_xlnm.Print_Titles" localSheetId="0">人工、材料设备、机械汇总表!$1:$4</definedName>
  </definedNames>
  <calcPr calcId="144525"/>
</workbook>
</file>

<file path=xl/sharedStrings.xml><?xml version="1.0" encoding="utf-8"?>
<sst xmlns="http://schemas.openxmlformats.org/spreadsheetml/2006/main" count="107" uniqueCount="70">
  <si>
    <t>龙岩市本级财政投资建设项目缺项材料选用定价审批表</t>
  </si>
  <si>
    <t>项目   基本   情况</t>
  </si>
  <si>
    <t>立项批复项目名称</t>
  </si>
  <si>
    <t>龙岩大道四期代征武警训练基地办公楼修缮项目（加固工程）</t>
  </si>
  <si>
    <t>立项批复文号</t>
  </si>
  <si>
    <t>龙发改审批[2019]87号</t>
  </si>
  <si>
    <t>项目单位</t>
  </si>
  <si>
    <t>龙岩市新城乡建设发展有限公司</t>
  </si>
  <si>
    <t>项目主管部门</t>
  </si>
  <si>
    <t>龙岩市住房和城乡建设局</t>
  </si>
  <si>
    <t>选用   定价   情况</t>
  </si>
  <si>
    <t>序号</t>
  </si>
  <si>
    <t>材料名称</t>
  </si>
  <si>
    <t>规格与相关  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</si>
  <si>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</si>
  <si>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</si>
  <si>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</si>
  <si>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</si>
  <si>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</si>
  <si>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</si>
  <si>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</si>
  <si>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土建部分</t>
  </si>
  <si>
    <t>钢筋丝头保护帽</t>
  </si>
  <si>
    <t>直径22</t>
  </si>
  <si>
    <t>个</t>
  </si>
  <si>
    <t>23预算定额基价</t>
  </si>
  <si>
    <t>直径25</t>
  </si>
  <si>
    <t>碳纤维布</t>
  </si>
  <si>
    <t>单向 300g/m2</t>
  </si>
  <si>
    <t>m2</t>
  </si>
  <si>
    <t>82元/m2，福建科胜加固材料有限公司，林总：18650122016                                    83元/m2，江苏澳德固生物有限公司，高总：18259266836                                                80元/m2，厦门博尔安加固材料有限公司，洪总：13600966751</t>
  </si>
  <si>
    <t>拉杆螺栓</t>
  </si>
  <si>
    <t/>
  </si>
  <si>
    <t>kg</t>
  </si>
  <si>
    <t>焊剂</t>
  </si>
  <si>
    <t>植筋专用钻头</t>
  </si>
  <si>
    <t>Ф9-10</t>
  </si>
  <si>
    <t>Ф11-14</t>
  </si>
  <si>
    <t>Ф15-18</t>
  </si>
  <si>
    <t>Ф19-22</t>
  </si>
  <si>
    <t>混凝土内撑条</t>
  </si>
  <si>
    <t>20mm×25mm</t>
  </si>
  <si>
    <t>m</t>
  </si>
  <si>
    <t>嵌缝料</t>
  </si>
  <si>
    <t>锚固型结构胶</t>
  </si>
  <si>
    <t>A级</t>
  </si>
  <si>
    <t>20元/kg，福建科胜加固材料有限公司，林总：18650122016                                    20元/kg，江苏澳德固生物有限公司，高总：18259266836                                                19元/kg，厦门博尔安加固材料有限公司，洪总：13600966751</t>
  </si>
  <si>
    <t>混凝土修补胶</t>
  </si>
  <si>
    <t>20元/kg，福建科胜加固材料有限公司，林总：18650122016                                    22元/kg，江苏澳德固生物有限公司，高总：18259266836                                                19元/kg，厦门博尔安加固材料有限公司，洪总：13600966751</t>
  </si>
  <si>
    <t>碳纤维胶</t>
  </si>
  <si>
    <t>39元/kg，福建科胜加固材料有限公司，林总：18650122016                                    39元/kg，江苏澳德固生物有限公司，高总：18259266836                                                38元/kg，厦门博尔安加固材料有限公司，洪总：13600966751</t>
  </si>
  <si>
    <t>橡胶石棉垫圈</t>
  </si>
  <si>
    <t>δ4</t>
  </si>
  <si>
    <t>硬聚氯乙烯管</t>
  </si>
  <si>
    <t>Φ15</t>
  </si>
  <si>
    <t>金刚石刀片</t>
  </si>
  <si>
    <t>片</t>
  </si>
  <si>
    <t>木脚手板</t>
  </si>
  <si>
    <t>500</t>
  </si>
  <si>
    <t>m3</t>
  </si>
  <si>
    <t>锦纶安全网</t>
  </si>
  <si>
    <t>60目</t>
  </si>
  <si>
    <t>C30无收缩灌浆料</t>
  </si>
  <si>
    <t>t</t>
  </si>
  <si>
    <t>1500元/T，福建科胜加固材料有限公司，林总：18650122016                                    1600元/T，江苏澳德固生物有限公司，高总：18259266836                                                1450元/T，厦门博尔安加固材料有限公司，洪总：13600966751</t>
  </si>
  <si>
    <t>专家签署意见</t>
  </si>
  <si>
    <t xml:space="preserve">
                                                          年      月      日
        </t>
  </si>
  <si>
    <t>签署意见</t>
  </si>
  <si>
    <t xml:space="preserve">  （内容可另附页）
                                                                 单位负责人：（签字、加盖单位公章）
                                                                    年      月      日
        </t>
  </si>
  <si>
    <t>注：表中材料、设备报价均为不含税单价 ，不执行工程造价管理机构发布工程造价信息的建筑材料可只提供必要性和技术性认证。</t>
  </si>
</sst>
</file>

<file path=xl/styles.xml><?xml version="1.0" encoding="utf-8"?>
<styleSheet xmlns="http://schemas.openxmlformats.org/spreadsheetml/2006/main">
  <numFmts count="7">
    <numFmt numFmtId="44" formatCode="_ &quot;￥&quot;* #,##0.00_ ;_ &quot;￥&quot;* \-#,##0.00_ ;_ &quot;￥&quot;* &quot;-&quot;??_ ;_ @_ "/>
    <numFmt numFmtId="43" formatCode="_ * #,##0.00_ ;_ * \-#,##0.00_ ;_ * &quot;-&quot;??_ ;_ @_ "/>
    <numFmt numFmtId="176" formatCode="0.00_ "/>
    <numFmt numFmtId="42" formatCode="_ &quot;￥&quot;* #,##0_ ;_ &quot;￥&quot;* \-#,##0_ ;_ &quot;￥&quot;* &quot;-&quot;_ ;_ @_ "/>
    <numFmt numFmtId="41" formatCode="_ * #,##0_ ;_ * \-#,##0_ ;_ * &quot;-&quot;_ ;_ @_ "/>
    <numFmt numFmtId="177" formatCode="0.000"/>
    <numFmt numFmtId="178" formatCode="0.00_);[Red]\(0.00\)"/>
  </numFmts>
  <fonts count="35">
    <font>
      <sz val="11"/>
      <color theme="1"/>
      <name val="Calibri"/>
      <charset val="134"/>
    </font>
    <font>
      <sz val="11"/>
      <color theme="1"/>
      <name val="宋体"/>
      <charset val="134"/>
    </font>
    <font>
      <sz val="12"/>
      <color theme="1"/>
      <name val="宋体"/>
      <charset val="134"/>
    </font>
    <font>
      <sz val="10"/>
      <color theme="1"/>
      <name val="宋体"/>
      <charset val="134"/>
    </font>
    <font>
      <sz val="11"/>
      <name val="宋体"/>
      <charset val="134"/>
    </font>
    <font>
      <sz val="12"/>
      <name val="Calibri"/>
      <charset val="134"/>
    </font>
    <font>
      <sz val="18"/>
      <color theme="1"/>
      <name val="宋体"/>
      <charset val="134"/>
    </font>
    <font>
      <sz val="9"/>
      <color theme="1"/>
      <name val="宋体"/>
      <charset val="134"/>
    </font>
    <font>
      <sz val="10"/>
      <name val="宋体"/>
      <charset val="134"/>
    </font>
    <font>
      <sz val="11"/>
      <color indexed="8"/>
      <name val="Calibri"/>
      <charset val="134"/>
    </font>
    <font>
      <b/>
      <sz val="10"/>
      <name val="宋体"/>
      <charset val="134"/>
    </font>
    <font>
      <b/>
      <sz val="11"/>
      <name val="宋体"/>
      <charset val="134"/>
    </font>
    <font>
      <sz val="16"/>
      <color theme="1"/>
      <name val="宋体"/>
      <charset val="134"/>
    </font>
    <font>
      <sz val="12"/>
      <name val="宋体"/>
      <charset val="134"/>
    </font>
    <font>
      <b/>
      <sz val="12"/>
      <name val="??"/>
      <charset val="134"/>
      <scheme val="minor"/>
    </font>
    <font>
      <sz val="11"/>
      <color theme="1"/>
      <name val="??"/>
      <charset val="134"/>
      <scheme val="minor"/>
    </font>
    <font>
      <sz val="11"/>
      <color theme="0"/>
      <name val="??"/>
      <charset val="0"/>
      <scheme val="minor"/>
    </font>
    <font>
      <sz val="11"/>
      <color theme="1"/>
      <name val="??"/>
      <charset val="0"/>
      <scheme val="minor"/>
    </font>
    <font>
      <sz val="11"/>
      <color rgb="FF3F3F76"/>
      <name val="??"/>
      <charset val="0"/>
      <scheme val="minor"/>
    </font>
    <font>
      <sz val="11"/>
      <color rgb="FF006100"/>
      <name val="??"/>
      <charset val="0"/>
      <scheme val="minor"/>
    </font>
    <font>
      <sz val="11"/>
      <color rgb="FF9C0006"/>
      <name val="??"/>
      <charset val="0"/>
      <scheme val="minor"/>
    </font>
    <font>
      <sz val="11"/>
      <color rgb="FFFF0000"/>
      <name val="??"/>
      <charset val="0"/>
      <scheme val="minor"/>
    </font>
    <font>
      <u/>
      <sz val="11"/>
      <color rgb="FF0000FF"/>
      <name val="??"/>
      <charset val="0"/>
      <scheme val="minor"/>
    </font>
    <font>
      <u/>
      <sz val="11"/>
      <color rgb="FF800080"/>
      <name val="??"/>
      <charset val="0"/>
      <scheme val="minor"/>
    </font>
    <font>
      <sz val="11"/>
      <color rgb="FFFA7D00"/>
      <name val="??"/>
      <charset val="0"/>
      <scheme val="minor"/>
    </font>
    <font>
      <b/>
      <sz val="11"/>
      <color theme="3"/>
      <name val="??"/>
      <charset val="134"/>
      <scheme val="minor"/>
    </font>
    <font>
      <b/>
      <sz val="11"/>
      <color theme="1"/>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1"/>
      <color rgb="FFFFFFFF"/>
      <name val="??"/>
      <charset val="0"/>
      <scheme val="minor"/>
    </font>
    <font>
      <b/>
      <sz val="13"/>
      <color theme="3"/>
      <name val="??"/>
      <charset val="134"/>
      <scheme val="minor"/>
    </font>
    <font>
      <b/>
      <sz val="11"/>
      <color rgb="FF3F3F3F"/>
      <name val="??"/>
      <charset val="0"/>
      <scheme val="minor"/>
    </font>
    <font>
      <sz val="11"/>
      <color rgb="FF9C6500"/>
      <name val="??"/>
      <charset val="0"/>
      <scheme val="minor"/>
    </font>
    <font>
      <b/>
      <sz val="11"/>
      <color rgb="FFFA7D00"/>
      <name val="??"/>
      <charset val="0"/>
      <scheme val="minor"/>
    </font>
  </fonts>
  <fills count="33">
    <fill>
      <patternFill patternType="none"/>
    </fill>
    <fill>
      <patternFill patternType="gray125"/>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5" fillId="0" borderId="0" applyFont="0" applyFill="0" applyBorder="0" applyAlignment="0" applyProtection="0">
      <alignment vertical="center"/>
    </xf>
    <xf numFmtId="0" fontId="17" fillId="8" borderId="0" applyNumberFormat="0" applyBorder="0" applyAlignment="0" applyProtection="0">
      <alignment vertical="center"/>
    </xf>
    <xf numFmtId="0" fontId="18" fillId="6" borderId="7"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9" borderId="0" applyNumberFormat="0" applyBorder="0" applyAlignment="0" applyProtection="0">
      <alignment vertical="center"/>
    </xf>
    <xf numFmtId="0" fontId="20" fillId="10" borderId="0" applyNumberFormat="0" applyBorder="0" applyAlignment="0" applyProtection="0">
      <alignment vertical="center"/>
    </xf>
    <xf numFmtId="43" fontId="15" fillId="0" borderId="0" applyFont="0" applyFill="0" applyBorder="0" applyAlignment="0" applyProtection="0">
      <alignment vertical="center"/>
    </xf>
    <xf numFmtId="0" fontId="16" fillId="11" borderId="0" applyNumberFormat="0" applyBorder="0" applyAlignment="0" applyProtection="0">
      <alignment vertical="center"/>
    </xf>
    <xf numFmtId="0" fontId="22" fillId="0" borderId="0" applyNumberFormat="0" applyFill="0" applyBorder="0" applyAlignment="0" applyProtection="0">
      <alignment vertical="center"/>
    </xf>
    <xf numFmtId="9" fontId="15"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12" borderId="8" applyNumberFormat="0" applyFont="0" applyAlignment="0" applyProtection="0">
      <alignment vertical="center"/>
    </xf>
    <xf numFmtId="0" fontId="16" fillId="14"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1" fillId="0" borderId="12" applyNumberFormat="0" applyFill="0" applyAlignment="0" applyProtection="0">
      <alignment vertical="center"/>
    </xf>
    <xf numFmtId="0" fontId="16" fillId="5" borderId="0" applyNumberFormat="0" applyBorder="0" applyAlignment="0" applyProtection="0">
      <alignment vertical="center"/>
    </xf>
    <xf numFmtId="0" fontId="25" fillId="0" borderId="10" applyNumberFormat="0" applyFill="0" applyAlignment="0" applyProtection="0">
      <alignment vertical="center"/>
    </xf>
    <xf numFmtId="0" fontId="16" fillId="21" borderId="0" applyNumberFormat="0" applyBorder="0" applyAlignment="0" applyProtection="0">
      <alignment vertical="center"/>
    </xf>
    <xf numFmtId="0" fontId="32" fillId="23" borderId="14" applyNumberFormat="0" applyAlignment="0" applyProtection="0">
      <alignment vertical="center"/>
    </xf>
    <xf numFmtId="0" fontId="34" fillId="23" borderId="7" applyNumberFormat="0" applyAlignment="0" applyProtection="0">
      <alignment vertical="center"/>
    </xf>
    <xf numFmtId="0" fontId="30" fillId="19" borderId="13" applyNumberFormat="0" applyAlignment="0" applyProtection="0">
      <alignment vertical="center"/>
    </xf>
    <xf numFmtId="0" fontId="17" fillId="20" borderId="0" applyNumberFormat="0" applyBorder="0" applyAlignment="0" applyProtection="0">
      <alignment vertical="center"/>
    </xf>
    <xf numFmtId="0" fontId="16" fillId="22" borderId="0" applyNumberFormat="0" applyBorder="0" applyAlignment="0" applyProtection="0">
      <alignment vertical="center"/>
    </xf>
    <xf numFmtId="0" fontId="24" fillId="0" borderId="9" applyNumberFormat="0" applyFill="0" applyAlignment="0" applyProtection="0">
      <alignment vertical="center"/>
    </xf>
    <xf numFmtId="0" fontId="26" fillId="0" borderId="11" applyNumberFormat="0" applyFill="0" applyAlignment="0" applyProtection="0">
      <alignment vertical="center"/>
    </xf>
    <xf numFmtId="0" fontId="19" fillId="7" borderId="0" applyNumberFormat="0" applyBorder="0" applyAlignment="0" applyProtection="0">
      <alignment vertical="center"/>
    </xf>
    <xf numFmtId="0" fontId="33" fillId="25" borderId="0" applyNumberFormat="0" applyBorder="0" applyAlignment="0" applyProtection="0">
      <alignment vertical="center"/>
    </xf>
    <xf numFmtId="0" fontId="17" fillId="18" borderId="0" applyNumberFormat="0" applyBorder="0" applyAlignment="0" applyProtection="0">
      <alignment vertical="center"/>
    </xf>
    <xf numFmtId="0" fontId="16" fillId="17" borderId="0" applyNumberFormat="0" applyBorder="0" applyAlignment="0" applyProtection="0">
      <alignment vertical="center"/>
    </xf>
    <xf numFmtId="0" fontId="17" fillId="13" borderId="0" applyNumberFormat="0" applyBorder="0" applyAlignment="0" applyProtection="0">
      <alignment vertical="center"/>
    </xf>
    <xf numFmtId="0" fontId="17" fillId="15" borderId="0" applyNumberFormat="0" applyBorder="0" applyAlignment="0" applyProtection="0">
      <alignment vertical="center"/>
    </xf>
    <xf numFmtId="0" fontId="17" fillId="24" borderId="0" applyNumberFormat="0" applyBorder="0" applyAlignment="0" applyProtection="0">
      <alignment vertical="center"/>
    </xf>
    <xf numFmtId="0" fontId="17" fillId="16" borderId="0" applyNumberFormat="0" applyBorder="0" applyAlignment="0" applyProtection="0">
      <alignment vertical="center"/>
    </xf>
    <xf numFmtId="0" fontId="16" fillId="2" borderId="0" applyNumberFormat="0" applyBorder="0" applyAlignment="0" applyProtection="0">
      <alignment vertical="center"/>
    </xf>
    <xf numFmtId="0" fontId="16" fillId="26" borderId="0" applyNumberFormat="0" applyBorder="0" applyAlignment="0" applyProtection="0">
      <alignment vertical="center"/>
    </xf>
    <xf numFmtId="0" fontId="17" fillId="27" borderId="0" applyNumberFormat="0" applyBorder="0" applyAlignment="0" applyProtection="0">
      <alignment vertical="center"/>
    </xf>
    <xf numFmtId="0" fontId="17" fillId="4" borderId="0" applyNumberFormat="0" applyBorder="0" applyAlignment="0" applyProtection="0">
      <alignment vertical="center"/>
    </xf>
    <xf numFmtId="0" fontId="16" fillId="28" borderId="0" applyNumberFormat="0" applyBorder="0" applyAlignment="0" applyProtection="0">
      <alignment vertical="center"/>
    </xf>
    <xf numFmtId="0" fontId="17" fillId="29" borderId="0" applyNumberFormat="0" applyBorder="0" applyAlignment="0" applyProtection="0">
      <alignment vertical="center"/>
    </xf>
    <xf numFmtId="0" fontId="16" fillId="30" borderId="0" applyNumberFormat="0" applyBorder="0" applyAlignment="0" applyProtection="0">
      <alignment vertical="center"/>
    </xf>
    <xf numFmtId="0" fontId="16" fillId="3" borderId="0" applyNumberFormat="0" applyBorder="0" applyAlignment="0" applyProtection="0">
      <alignment vertical="center"/>
    </xf>
    <xf numFmtId="0" fontId="17"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cellStyleXfs>
  <cellXfs count="43">
    <xf numFmtId="0" fontId="0" fillId="0" borderId="0" xfId="49"/>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49" applyFont="1"/>
    <xf numFmtId="0" fontId="4" fillId="0" borderId="0" xfId="0" applyFont="1" applyFill="1" applyAlignment="1">
      <alignment horizontal="center" vertical="center" wrapText="1"/>
    </xf>
    <xf numFmtId="0" fontId="5" fillId="0" borderId="0" xfId="0" applyFont="1" applyFill="1" applyBorder="1" applyAlignment="1">
      <alignment horizontal="center" vertical="center"/>
    </xf>
    <xf numFmtId="0" fontId="0" fillId="0" borderId="0" xfId="49" applyFont="1" applyFill="1" applyAlignment="1"/>
    <xf numFmtId="0" fontId="0" fillId="0" borderId="0" xfId="49" applyAlignment="1">
      <alignment horizontal="center" vertical="center"/>
    </xf>
    <xf numFmtId="0" fontId="0" fillId="0" borderId="0" xfId="49" applyAlignment="1">
      <alignment horizontal="center"/>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5" xfId="49" applyNumberFormat="1" applyFont="1" applyBorder="1" applyAlignment="1">
      <alignment horizontal="center" vertical="center"/>
    </xf>
    <xf numFmtId="0" fontId="7" fillId="0" borderId="6" xfId="49" applyNumberFormat="1" applyFont="1" applyBorder="1" applyAlignment="1">
      <alignment horizontal="center" vertical="center"/>
    </xf>
    <xf numFmtId="0" fontId="2" fillId="0" borderId="1" xfId="49" applyNumberFormat="1" applyFont="1" applyBorder="1" applyAlignment="1">
      <alignment horizontal="center" vertical="center" wrapText="1"/>
    </xf>
    <xf numFmtId="0" fontId="2" fillId="0" borderId="1" xfId="49" applyNumberFormat="1" applyFont="1" applyFill="1" applyBorder="1" applyAlignment="1">
      <alignment horizontal="left" vertical="center" wrapText="1"/>
    </xf>
    <xf numFmtId="0" fontId="2" fillId="0" borderId="5"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177" fontId="2" fillId="0" borderId="1" xfId="49"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0" fontId="0" fillId="0" borderId="0" xfId="49" applyFont="1" applyFill="1" applyAlignment="1">
      <alignment horizontal="center" vertical="center"/>
    </xf>
    <xf numFmtId="0" fontId="0" fillId="0" borderId="0" xfId="49" applyFont="1" applyFill="1" applyAlignment="1">
      <alignment horizontal="center"/>
    </xf>
    <xf numFmtId="176" fontId="0" fillId="0" borderId="0" xfId="49" applyNumberFormat="1" applyFont="1" applyFill="1" applyAlignment="1">
      <alignment horizontal="center"/>
    </xf>
    <xf numFmtId="176"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7" fillId="0" borderId="6" xfId="49" applyNumberFormat="1" applyFont="1" applyFill="1" applyBorder="1" applyAlignment="1">
      <alignment horizontal="center" vertical="center"/>
    </xf>
    <xf numFmtId="0" fontId="7" fillId="0" borderId="3" xfId="49" applyNumberFormat="1" applyFont="1" applyBorder="1" applyAlignment="1">
      <alignment horizontal="center" vertical="center"/>
    </xf>
    <xf numFmtId="0" fontId="13" fillId="0" borderId="1" xfId="0" applyFont="1" applyFill="1" applyBorder="1" applyAlignment="1">
      <alignment horizontal="center" vertical="center" wrapText="1"/>
    </xf>
    <xf numFmtId="0" fontId="7" fillId="0" borderId="1" xfId="49" applyFont="1" applyBorder="1" applyAlignment="1">
      <alignment horizontal="center" vertical="center"/>
    </xf>
    <xf numFmtId="0" fontId="14" fillId="0" borderId="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view="pageBreakPreview" zoomScale="80" zoomScaleNormal="100" topLeftCell="A18" workbookViewId="0">
      <selection activeCell="R7" sqref="R7"/>
    </sheetView>
  </sheetViews>
  <sheetFormatPr defaultColWidth="10.2857142857143" defaultRowHeight="15"/>
  <cols>
    <col min="1" max="1" width="5.01904761904762" customWidth="1"/>
    <col min="2" max="2" width="10.3047619047619" style="7" customWidth="1"/>
    <col min="3" max="3" width="30.1714285714286" customWidth="1"/>
    <col min="4" max="4" width="14.8190476190476" style="8" customWidth="1"/>
    <col min="5" max="5" width="9.1047619047619" customWidth="1"/>
    <col min="6" max="6" width="16.0761904761905" style="8" customWidth="1"/>
    <col min="7" max="7" width="15.352380952381" style="8" customWidth="1"/>
    <col min="8" max="8" width="16.6" style="8" customWidth="1"/>
    <col min="9" max="9" width="68.5714285714286" style="7" customWidth="1"/>
    <col min="10" max="10" width="15.4761904761905" customWidth="1"/>
    <col min="11" max="11" width="30.9714285714286" style="7" customWidth="1"/>
  </cols>
  <sheetData>
    <row r="1" s="1" customFormat="1" ht="42" customHeight="1" spans="1:11">
      <c r="A1" s="9" t="s">
        <v>0</v>
      </c>
      <c r="B1" s="10"/>
      <c r="C1" s="11"/>
      <c r="D1" s="11"/>
      <c r="E1" s="11"/>
      <c r="F1" s="12"/>
      <c r="G1" s="12"/>
      <c r="H1" s="12"/>
      <c r="I1" s="11"/>
      <c r="J1" s="35"/>
      <c r="K1" s="36"/>
    </row>
    <row r="2" s="2" customFormat="1" ht="43" customHeight="1" spans="1:11">
      <c r="A2" s="13" t="s">
        <v>1</v>
      </c>
      <c r="B2" s="13" t="s">
        <v>2</v>
      </c>
      <c r="C2" s="13"/>
      <c r="D2" s="13" t="s">
        <v>3</v>
      </c>
      <c r="E2" s="13"/>
      <c r="F2" s="14"/>
      <c r="G2" s="14"/>
      <c r="H2" s="14"/>
      <c r="I2" s="13" t="s">
        <v>4</v>
      </c>
      <c r="J2" s="14" t="s">
        <v>5</v>
      </c>
      <c r="K2" s="13"/>
    </row>
    <row r="3" s="2" customFormat="1" ht="43" customHeight="1" spans="1:11">
      <c r="A3" s="13"/>
      <c r="B3" s="13" t="s">
        <v>6</v>
      </c>
      <c r="C3" s="13"/>
      <c r="D3" s="13" t="s">
        <v>7</v>
      </c>
      <c r="E3" s="13"/>
      <c r="F3" s="14"/>
      <c r="G3" s="14"/>
      <c r="H3" s="14"/>
      <c r="I3" s="13" t="s">
        <v>8</v>
      </c>
      <c r="J3" s="14" t="s">
        <v>9</v>
      </c>
      <c r="K3" s="13"/>
    </row>
    <row r="4" s="1" customFormat="1" ht="64" customHeight="1" spans="1:11">
      <c r="A4" s="15" t="s">
        <v>10</v>
      </c>
      <c r="B4" s="16" t="s">
        <v>11</v>
      </c>
      <c r="C4" s="11" t="s">
        <v>12</v>
      </c>
      <c r="D4" s="11" t="s">
        <v>13</v>
      </c>
      <c r="E4" s="11" t="s">
        <v>14</v>
      </c>
      <c r="F4" s="12" t="s">
        <v>15</v>
      </c>
      <c r="G4" s="12" t="s">
        <v>16</v>
      </c>
      <c r="H4" s="12" t="s">
        <v>17</v>
      </c>
      <c r="I4" s="11" t="s">
        <v>18</v>
      </c>
      <c r="J4" s="37" t="s">
        <v>19</v>
      </c>
      <c r="K4" s="11" t="s">
        <v>20</v>
      </c>
    </row>
    <row r="5" s="3" customFormat="1" ht="36" customHeight="1" spans="1:11">
      <c r="A5" s="17"/>
      <c r="B5" s="18" t="s">
        <v>21</v>
      </c>
      <c r="C5" s="19"/>
      <c r="D5" s="19"/>
      <c r="E5" s="19"/>
      <c r="F5" s="19"/>
      <c r="G5" s="19"/>
      <c r="H5" s="19"/>
      <c r="I5" s="38"/>
      <c r="J5" s="19"/>
      <c r="K5" s="39"/>
    </row>
    <row r="6" s="3" customFormat="1" ht="43" customHeight="1" spans="1:11">
      <c r="A6" s="17"/>
      <c r="B6" s="20">
        <v>1</v>
      </c>
      <c r="C6" s="21" t="s">
        <v>22</v>
      </c>
      <c r="D6" s="22" t="s">
        <v>23</v>
      </c>
      <c r="E6" s="23" t="s">
        <v>24</v>
      </c>
      <c r="F6" s="24">
        <v>54.54</v>
      </c>
      <c r="G6" s="24">
        <v>0.03</v>
      </c>
      <c r="H6" s="24">
        <f>F6*G6</f>
        <v>1.6362</v>
      </c>
      <c r="I6" s="40" t="s">
        <v>25</v>
      </c>
      <c r="J6" s="24">
        <v>0.03</v>
      </c>
      <c r="K6" s="41"/>
    </row>
    <row r="7" s="3" customFormat="1" ht="54" customHeight="1" spans="1:11">
      <c r="A7" s="17"/>
      <c r="B7" s="20">
        <v>2</v>
      </c>
      <c r="C7" s="21" t="s">
        <v>22</v>
      </c>
      <c r="D7" s="22" t="s">
        <v>26</v>
      </c>
      <c r="E7" s="23" t="s">
        <v>24</v>
      </c>
      <c r="F7" s="24">
        <v>64.64</v>
      </c>
      <c r="G7" s="24">
        <v>0.04</v>
      </c>
      <c r="H7" s="24">
        <f t="shared" ref="H7:H27" si="0">F7*G7</f>
        <v>2.5856</v>
      </c>
      <c r="I7" s="40" t="s">
        <v>25</v>
      </c>
      <c r="J7" s="24">
        <v>0.04</v>
      </c>
      <c r="K7" s="41"/>
    </row>
    <row r="8" s="3" customFormat="1" ht="52" customHeight="1" spans="1:11">
      <c r="A8" s="17"/>
      <c r="B8" s="20">
        <v>3</v>
      </c>
      <c r="C8" s="21" t="s">
        <v>27</v>
      </c>
      <c r="D8" s="22" t="s">
        <v>28</v>
      </c>
      <c r="E8" s="23" t="s">
        <v>29</v>
      </c>
      <c r="F8" s="24">
        <v>1.1</v>
      </c>
      <c r="G8" s="24">
        <v>80</v>
      </c>
      <c r="H8" s="24">
        <f t="shared" si="0"/>
        <v>88</v>
      </c>
      <c r="I8" s="40" t="s">
        <v>30</v>
      </c>
      <c r="J8" s="24">
        <v>55</v>
      </c>
      <c r="K8" s="41"/>
    </row>
    <row r="9" s="3" customFormat="1" ht="43" customHeight="1" spans="1:11">
      <c r="A9" s="17"/>
      <c r="B9" s="20">
        <v>4</v>
      </c>
      <c r="C9" s="21" t="s">
        <v>31</v>
      </c>
      <c r="D9" s="22" t="s">
        <v>32</v>
      </c>
      <c r="E9" s="23" t="s">
        <v>33</v>
      </c>
      <c r="F9" s="24">
        <v>24.458</v>
      </c>
      <c r="G9" s="24">
        <v>8.37</v>
      </c>
      <c r="H9" s="24">
        <f t="shared" si="0"/>
        <v>204.71346</v>
      </c>
      <c r="I9" s="40" t="s">
        <v>25</v>
      </c>
      <c r="J9" s="24">
        <v>6.18</v>
      </c>
      <c r="K9" s="41"/>
    </row>
    <row r="10" s="3" customFormat="1" ht="43" customHeight="1" spans="1:11">
      <c r="A10" s="17"/>
      <c r="B10" s="20">
        <v>5</v>
      </c>
      <c r="C10" s="21" t="s">
        <v>34</v>
      </c>
      <c r="D10" s="22" t="s">
        <v>32</v>
      </c>
      <c r="E10" s="23" t="s">
        <v>33</v>
      </c>
      <c r="F10" s="24">
        <v>5.443</v>
      </c>
      <c r="G10" s="24">
        <v>4.89</v>
      </c>
      <c r="H10" s="24">
        <f t="shared" si="0"/>
        <v>26.61627</v>
      </c>
      <c r="I10" s="40" t="s">
        <v>25</v>
      </c>
      <c r="J10" s="24">
        <v>4.89</v>
      </c>
      <c r="K10" s="41"/>
    </row>
    <row r="11" s="3" customFormat="1" ht="43" customHeight="1" spans="1:11">
      <c r="A11" s="17"/>
      <c r="B11" s="20">
        <v>6</v>
      </c>
      <c r="C11" s="21" t="s">
        <v>35</v>
      </c>
      <c r="D11" s="22" t="s">
        <v>36</v>
      </c>
      <c r="E11" s="23" t="s">
        <v>24</v>
      </c>
      <c r="F11" s="24">
        <v>392.805</v>
      </c>
      <c r="G11" s="24">
        <v>5.34</v>
      </c>
      <c r="H11" s="24">
        <f t="shared" si="0"/>
        <v>2097.5787</v>
      </c>
      <c r="I11" s="40" t="s">
        <v>25</v>
      </c>
      <c r="J11" s="24">
        <v>5.34</v>
      </c>
      <c r="K11" s="41"/>
    </row>
    <row r="12" s="3" customFormat="1" ht="43" customHeight="1" spans="1:11">
      <c r="A12" s="17"/>
      <c r="B12" s="20">
        <v>7</v>
      </c>
      <c r="C12" s="21" t="s">
        <v>35</v>
      </c>
      <c r="D12" s="22" t="s">
        <v>37</v>
      </c>
      <c r="E12" s="23" t="s">
        <v>24</v>
      </c>
      <c r="F12" s="24">
        <v>3.074</v>
      </c>
      <c r="G12" s="24">
        <v>8.01</v>
      </c>
      <c r="H12" s="24">
        <f t="shared" si="0"/>
        <v>24.62274</v>
      </c>
      <c r="I12" s="40" t="s">
        <v>25</v>
      </c>
      <c r="J12" s="24">
        <v>8.01</v>
      </c>
      <c r="K12" s="41"/>
    </row>
    <row r="13" s="3" customFormat="1" ht="43" customHeight="1" spans="1:11">
      <c r="A13" s="17"/>
      <c r="B13" s="20">
        <v>8</v>
      </c>
      <c r="C13" s="21" t="s">
        <v>35</v>
      </c>
      <c r="D13" s="22" t="s">
        <v>38</v>
      </c>
      <c r="E13" s="23" t="s">
        <v>24</v>
      </c>
      <c r="F13" s="24">
        <v>7.714</v>
      </c>
      <c r="G13" s="24">
        <v>17.79</v>
      </c>
      <c r="H13" s="24">
        <f t="shared" si="0"/>
        <v>137.23206</v>
      </c>
      <c r="I13" s="40" t="s">
        <v>25</v>
      </c>
      <c r="J13" s="24">
        <v>17.79</v>
      </c>
      <c r="K13" s="41"/>
    </row>
    <row r="14" s="3" customFormat="1" ht="43" customHeight="1" spans="1:11">
      <c r="A14" s="17"/>
      <c r="B14" s="20">
        <v>9</v>
      </c>
      <c r="C14" s="21" t="s">
        <v>35</v>
      </c>
      <c r="D14" s="22" t="s">
        <v>39</v>
      </c>
      <c r="E14" s="23" t="s">
        <v>24</v>
      </c>
      <c r="F14" s="24">
        <v>0.76</v>
      </c>
      <c r="G14" s="24">
        <v>31.13</v>
      </c>
      <c r="H14" s="24">
        <f t="shared" si="0"/>
        <v>23.6588</v>
      </c>
      <c r="I14" s="40" t="s">
        <v>25</v>
      </c>
      <c r="J14" s="24">
        <v>31.13</v>
      </c>
      <c r="K14" s="41"/>
    </row>
    <row r="15" s="3" customFormat="1" ht="43" customHeight="1" spans="1:11">
      <c r="A15" s="17"/>
      <c r="B15" s="20">
        <v>10</v>
      </c>
      <c r="C15" s="21" t="s">
        <v>40</v>
      </c>
      <c r="D15" s="22" t="s">
        <v>41</v>
      </c>
      <c r="E15" s="23" t="s">
        <v>42</v>
      </c>
      <c r="F15" s="24">
        <v>122.778</v>
      </c>
      <c r="G15" s="24">
        <v>0.99</v>
      </c>
      <c r="H15" s="24">
        <f t="shared" si="0"/>
        <v>121.55022</v>
      </c>
      <c r="I15" s="40" t="s">
        <v>25</v>
      </c>
      <c r="J15" s="24">
        <v>0.99</v>
      </c>
      <c r="K15" s="41"/>
    </row>
    <row r="16" s="3" customFormat="1" ht="43" customHeight="1" spans="1:11">
      <c r="A16" s="17"/>
      <c r="B16" s="20">
        <v>11</v>
      </c>
      <c r="C16" s="21" t="s">
        <v>43</v>
      </c>
      <c r="D16" s="22" t="s">
        <v>32</v>
      </c>
      <c r="E16" s="23" t="s">
        <v>33</v>
      </c>
      <c r="F16" s="24">
        <v>76.538</v>
      </c>
      <c r="G16" s="24">
        <v>4.47</v>
      </c>
      <c r="H16" s="24">
        <f t="shared" si="0"/>
        <v>342.12486</v>
      </c>
      <c r="I16" s="40" t="s">
        <v>25</v>
      </c>
      <c r="J16" s="24">
        <v>4.3</v>
      </c>
      <c r="K16" s="41"/>
    </row>
    <row r="17" s="3" customFormat="1" ht="59" customHeight="1" spans="1:11">
      <c r="A17" s="17"/>
      <c r="B17" s="20">
        <v>12</v>
      </c>
      <c r="C17" s="21" t="s">
        <v>44</v>
      </c>
      <c r="D17" s="22" t="s">
        <v>45</v>
      </c>
      <c r="E17" s="23" t="s">
        <v>33</v>
      </c>
      <c r="F17" s="24">
        <v>776.829</v>
      </c>
      <c r="G17" s="24">
        <v>19</v>
      </c>
      <c r="H17" s="24">
        <f t="shared" si="0"/>
        <v>14759.751</v>
      </c>
      <c r="I17" s="25" t="s">
        <v>46</v>
      </c>
      <c r="J17" s="24">
        <v>19</v>
      </c>
      <c r="K17" s="41"/>
    </row>
    <row r="18" s="3" customFormat="1" ht="59" customHeight="1" spans="1:11">
      <c r="A18" s="17"/>
      <c r="B18" s="20">
        <v>13</v>
      </c>
      <c r="C18" s="21" t="s">
        <v>47</v>
      </c>
      <c r="D18" s="22" t="s">
        <v>45</v>
      </c>
      <c r="E18" s="23" t="s">
        <v>33</v>
      </c>
      <c r="F18" s="24">
        <v>1.2</v>
      </c>
      <c r="G18" s="24">
        <v>19</v>
      </c>
      <c r="H18" s="24">
        <f t="shared" si="0"/>
        <v>22.8</v>
      </c>
      <c r="I18" s="25" t="s">
        <v>48</v>
      </c>
      <c r="J18" s="24">
        <v>19</v>
      </c>
      <c r="K18" s="41"/>
    </row>
    <row r="19" s="3" customFormat="1" ht="59" customHeight="1" spans="1:11">
      <c r="A19" s="17"/>
      <c r="B19" s="20">
        <v>14</v>
      </c>
      <c r="C19" s="21" t="s">
        <v>49</v>
      </c>
      <c r="D19" s="22" t="s">
        <v>32</v>
      </c>
      <c r="E19" s="23" t="s">
        <v>33</v>
      </c>
      <c r="F19" s="24">
        <v>1.5</v>
      </c>
      <c r="G19" s="24">
        <v>38</v>
      </c>
      <c r="H19" s="24">
        <f t="shared" si="0"/>
        <v>57</v>
      </c>
      <c r="I19" s="25" t="s">
        <v>50</v>
      </c>
      <c r="J19" s="24">
        <v>38</v>
      </c>
      <c r="K19" s="41"/>
    </row>
    <row r="20" s="3" customFormat="1" ht="43" customHeight="1" spans="1:11">
      <c r="A20" s="17"/>
      <c r="B20" s="20">
        <v>15</v>
      </c>
      <c r="C20" s="21" t="s">
        <v>51</v>
      </c>
      <c r="D20" s="22" t="s">
        <v>52</v>
      </c>
      <c r="E20" s="23" t="s">
        <v>33</v>
      </c>
      <c r="F20" s="24">
        <v>2.722</v>
      </c>
      <c r="G20" s="24">
        <v>5.73</v>
      </c>
      <c r="H20" s="24">
        <f t="shared" si="0"/>
        <v>15.59706</v>
      </c>
      <c r="I20" s="40" t="s">
        <v>25</v>
      </c>
      <c r="J20" s="24">
        <v>5.73</v>
      </c>
      <c r="K20" s="41"/>
    </row>
    <row r="21" s="3" customFormat="1" ht="43" customHeight="1" spans="1:11">
      <c r="A21" s="17"/>
      <c r="B21" s="20">
        <v>16</v>
      </c>
      <c r="C21" s="21" t="s">
        <v>53</v>
      </c>
      <c r="D21" s="22" t="s">
        <v>54</v>
      </c>
      <c r="E21" s="23" t="s">
        <v>42</v>
      </c>
      <c r="F21" s="24">
        <v>111.416</v>
      </c>
      <c r="G21" s="24">
        <v>2.44</v>
      </c>
      <c r="H21" s="24">
        <f t="shared" si="0"/>
        <v>271.85504</v>
      </c>
      <c r="I21" s="40" t="s">
        <v>25</v>
      </c>
      <c r="J21" s="24">
        <v>2.44</v>
      </c>
      <c r="K21" s="41"/>
    </row>
    <row r="22" s="3" customFormat="1" ht="43" customHeight="1" spans="1:11">
      <c r="A22" s="17"/>
      <c r="B22" s="20">
        <v>17</v>
      </c>
      <c r="C22" s="21" t="s">
        <v>55</v>
      </c>
      <c r="D22" s="22" t="s">
        <v>32</v>
      </c>
      <c r="E22" s="23" t="s">
        <v>56</v>
      </c>
      <c r="F22" s="24">
        <v>24.353</v>
      </c>
      <c r="G22" s="24">
        <v>387.61</v>
      </c>
      <c r="H22" s="24">
        <f t="shared" si="0"/>
        <v>9439.46633</v>
      </c>
      <c r="I22" s="40" t="s">
        <v>25</v>
      </c>
      <c r="J22" s="24">
        <v>387.61</v>
      </c>
      <c r="K22" s="41"/>
    </row>
    <row r="23" s="3" customFormat="1" ht="43" customHeight="1" spans="1:11">
      <c r="A23" s="17"/>
      <c r="B23" s="20">
        <v>18</v>
      </c>
      <c r="C23" s="21" t="s">
        <v>57</v>
      </c>
      <c r="D23" s="22" t="s">
        <v>58</v>
      </c>
      <c r="E23" s="23" t="s">
        <v>59</v>
      </c>
      <c r="F23" s="24">
        <v>0.072</v>
      </c>
      <c r="G23" s="24">
        <v>2119</v>
      </c>
      <c r="H23" s="24">
        <f t="shared" si="0"/>
        <v>152.568</v>
      </c>
      <c r="I23" s="40" t="s">
        <v>25</v>
      </c>
      <c r="J23" s="24">
        <v>1274</v>
      </c>
      <c r="K23" s="41"/>
    </row>
    <row r="24" s="3" customFormat="1" ht="43" customHeight="1" spans="1:11">
      <c r="A24" s="17"/>
      <c r="B24" s="20">
        <v>19</v>
      </c>
      <c r="C24" s="21" t="s">
        <v>60</v>
      </c>
      <c r="D24" s="22" t="s">
        <v>61</v>
      </c>
      <c r="E24" s="23" t="s">
        <v>29</v>
      </c>
      <c r="F24" s="24">
        <v>3.839</v>
      </c>
      <c r="G24" s="24">
        <v>8.85</v>
      </c>
      <c r="H24" s="24">
        <f t="shared" si="0"/>
        <v>33.97515</v>
      </c>
      <c r="I24" s="40" t="s">
        <v>25</v>
      </c>
      <c r="J24" s="24">
        <v>8.85</v>
      </c>
      <c r="K24" s="41"/>
    </row>
    <row r="25" s="3" customFormat="1" ht="54" customHeight="1" spans="1:11">
      <c r="A25" s="17"/>
      <c r="B25" s="20">
        <v>20</v>
      </c>
      <c r="C25" s="21" t="s">
        <v>62</v>
      </c>
      <c r="D25" s="22" t="s">
        <v>32</v>
      </c>
      <c r="E25" s="23" t="s">
        <v>63</v>
      </c>
      <c r="F25" s="24">
        <v>10</v>
      </c>
      <c r="G25" s="24">
        <v>1450</v>
      </c>
      <c r="H25" s="24">
        <f t="shared" si="0"/>
        <v>14500</v>
      </c>
      <c r="I25" s="25" t="s">
        <v>64</v>
      </c>
      <c r="J25" s="24">
        <v>1150</v>
      </c>
      <c r="K25" s="41"/>
    </row>
    <row r="26" s="4" customFormat="1" ht="49.5" customHeight="1" spans="1:11">
      <c r="A26" s="25" t="s">
        <v>65</v>
      </c>
      <c r="B26" s="26"/>
      <c r="C26" s="25"/>
      <c r="D26" s="25" t="s">
        <v>66</v>
      </c>
      <c r="E26" s="25"/>
      <c r="F26" s="27"/>
      <c r="G26" s="27"/>
      <c r="H26" s="27"/>
      <c r="I26" s="25"/>
      <c r="J26" s="25"/>
      <c r="K26" s="25"/>
    </row>
    <row r="27" s="4" customFormat="1" ht="0.75" hidden="1" customHeight="1" spans="1:11">
      <c r="A27" s="25"/>
      <c r="B27" s="26"/>
      <c r="C27" s="25"/>
      <c r="D27" s="25"/>
      <c r="E27" s="25"/>
      <c r="F27" s="27"/>
      <c r="G27" s="27"/>
      <c r="H27" s="27"/>
      <c r="I27" s="25"/>
      <c r="J27" s="25"/>
      <c r="K27" s="25"/>
    </row>
    <row r="28" s="4" customFormat="1" ht="49.5" hidden="1" customHeight="1" spans="1:11">
      <c r="A28" s="25"/>
      <c r="B28" s="26"/>
      <c r="C28" s="25"/>
      <c r="D28" s="25"/>
      <c r="E28" s="25"/>
      <c r="F28" s="27"/>
      <c r="G28" s="27"/>
      <c r="H28" s="27"/>
      <c r="I28" s="25"/>
      <c r="J28" s="25"/>
      <c r="K28" s="25"/>
    </row>
    <row r="29" s="4" customFormat="1" ht="49.5" hidden="1" customHeight="1" spans="1:11">
      <c r="A29" s="25"/>
      <c r="B29" s="26"/>
      <c r="C29" s="25"/>
      <c r="D29" s="25"/>
      <c r="E29" s="25"/>
      <c r="F29" s="27"/>
      <c r="G29" s="27"/>
      <c r="H29" s="27"/>
      <c r="I29" s="25"/>
      <c r="J29" s="25"/>
      <c r="K29" s="25"/>
    </row>
    <row r="30" s="4" customFormat="1" ht="49.5" hidden="1" customHeight="1" spans="1:11">
      <c r="A30" s="25"/>
      <c r="B30" s="26"/>
      <c r="C30" s="25"/>
      <c r="D30" s="25"/>
      <c r="E30" s="25"/>
      <c r="F30" s="27"/>
      <c r="G30" s="27"/>
      <c r="H30" s="27"/>
      <c r="I30" s="25"/>
      <c r="J30" s="25"/>
      <c r="K30" s="25"/>
    </row>
    <row r="31" s="4" customFormat="1" ht="134" customHeight="1" spans="1:11">
      <c r="A31" s="25"/>
      <c r="B31" s="26"/>
      <c r="C31" s="25"/>
      <c r="D31" s="25"/>
      <c r="E31" s="25"/>
      <c r="F31" s="27"/>
      <c r="G31" s="27"/>
      <c r="H31" s="27"/>
      <c r="I31" s="25"/>
      <c r="J31" s="25"/>
      <c r="K31" s="25"/>
    </row>
    <row r="32" s="4" customFormat="1" ht="234" customHeight="1" spans="1:11">
      <c r="A32" s="25" t="s">
        <v>67</v>
      </c>
      <c r="B32" s="26"/>
      <c r="C32" s="25"/>
      <c r="D32" s="25" t="s">
        <v>68</v>
      </c>
      <c r="E32" s="25"/>
      <c r="F32" s="27"/>
      <c r="G32" s="27"/>
      <c r="H32" s="27"/>
      <c r="I32" s="25"/>
      <c r="J32" s="25"/>
      <c r="K32" s="25"/>
    </row>
    <row r="33" s="5" customFormat="1" ht="49" customHeight="1" spans="1:13">
      <c r="A33" s="28"/>
      <c r="B33" s="29" t="s">
        <v>69</v>
      </c>
      <c r="C33" s="30"/>
      <c r="D33" s="30"/>
      <c r="E33" s="30"/>
      <c r="F33" s="31"/>
      <c r="G33" s="31"/>
      <c r="H33" s="31"/>
      <c r="I33" s="30"/>
      <c r="J33" s="42"/>
      <c r="K33" s="42"/>
      <c r="L33" s="28"/>
      <c r="M33" s="28"/>
    </row>
    <row r="34" s="6" customFormat="1" spans="2:11">
      <c r="B34" s="32"/>
      <c r="D34" s="33"/>
      <c r="F34" s="34"/>
      <c r="G34" s="34"/>
      <c r="H34" s="34"/>
      <c r="I34" s="32"/>
      <c r="K34" s="32"/>
    </row>
  </sheetData>
  <mergeCells count="15">
    <mergeCell ref="A1:K1"/>
    <mergeCell ref="B2:C2"/>
    <mergeCell ref="D2:H2"/>
    <mergeCell ref="J2:K2"/>
    <mergeCell ref="B3:C3"/>
    <mergeCell ref="D3:H3"/>
    <mergeCell ref="J3:K3"/>
    <mergeCell ref="B5:K5"/>
    <mergeCell ref="A32:C32"/>
    <mergeCell ref="D32:K32"/>
    <mergeCell ref="B33:K33"/>
    <mergeCell ref="A2:A3"/>
    <mergeCell ref="A4:A25"/>
    <mergeCell ref="A26:C31"/>
    <mergeCell ref="D26:K31"/>
  </mergeCells>
  <pageMargins left="0.786805555555556" right="0" top="0.786805555555556" bottom="0" header="0" footer="0"/>
  <pageSetup paperSize="9" scale="58" orientation="landscape"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狂奔的梦想</cp:lastModifiedBy>
  <dcterms:created xsi:type="dcterms:W3CDTF">2023-10-15T20:32:00Z</dcterms:created>
  <dcterms:modified xsi:type="dcterms:W3CDTF">2024-05-28T07:55:08Z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FCC734B57CEB4241ACD6D87D19A6C7AE_13</vt:lpwstr>
  </property>
  <property fmtid="{D5CDD505-2E9C-101B-9397-08002B2CF9AE}" pid="3" name="KSOProductBuildVer">
    <vt:lpwstr>2052-11.8.2.10229</vt:lpwstr>
  </property>
</Properties>
</file>