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桩号k5+680~k7+613.279" sheetId="1" r:id="rId1"/>
    <sheet name="送财审用表" sheetId="2" r:id="rId2"/>
  </sheets>
  <definedNames>
    <definedName name="_xlnm._FilterDatabase" localSheetId="0" hidden="1">'桩号k5+680~k7+613.279'!$A$1:$O$416</definedName>
    <definedName name="_xlnm._FilterDatabase" localSheetId="1" hidden="1">送财审用表!$A$1:$J$416</definedName>
    <definedName name="_xlnm.Print_Titles" localSheetId="1">送财审用表!$5:$6</definedName>
    <definedName name="_xlnm.Print_Titles" localSheetId="0">'桩号k5+680~k7+613.279'!$5:$6</definedName>
  </definedNames>
  <calcPr calcId="144525"/>
</workbook>
</file>

<file path=xl/sharedStrings.xml><?xml version="1.0" encoding="utf-8"?>
<sst xmlns="http://schemas.openxmlformats.org/spreadsheetml/2006/main" count="1138" uniqueCount="417">
  <si>
    <t>附件</t>
  </si>
  <si>
    <t>福建省龙岩市城市建设投资发展有限公司建设项目缺项材料选用定价审批表</t>
  </si>
  <si>
    <t>项目   基本   情况</t>
  </si>
  <si>
    <t>立项批复项目名称</t>
  </si>
  <si>
    <t>龙岩市红田路三期（规划7号路——华莲西路）道路工程第Ⅱ标段（桩号K6+680—K7+500）</t>
  </si>
  <si>
    <t>立项批复文号</t>
  </si>
  <si>
    <t>龙发改审批〔2023〕15号</t>
  </si>
  <si>
    <t>项目单位</t>
  </si>
  <si>
    <t>福建省龙岩市城市建设投资发展有限公司</t>
  </si>
  <si>
    <t>项目主管部门</t>
  </si>
  <si>
    <t>龙岩市住房和城乡建设局</t>
  </si>
  <si>
    <t>序号</t>
  </si>
  <si>
    <t>材料名称</t>
  </si>
  <si>
    <t>主要规格参数</t>
  </si>
  <si>
    <t>单位</t>
  </si>
  <si>
    <t>数量</t>
  </si>
  <si>
    <t>编制单位采纳，不含税综合价(元）</t>
  </si>
  <si>
    <t>合计（元）</t>
  </si>
  <si>
    <t>单价来源(三家及以上询价单位名称、联系电话、报价情况或其他参考单价依据)</t>
  </si>
  <si>
    <t>编制单位采纳价格说明</t>
  </si>
  <si>
    <t>项目单位选定小组意见，不含税综合单价(元）</t>
  </si>
  <si>
    <t>备注</t>
  </si>
  <si>
    <t>不含税单价(元)</t>
  </si>
  <si>
    <t>厂家或供应商</t>
  </si>
  <si>
    <t>联系人</t>
  </si>
  <si>
    <t>联系电话</t>
  </si>
  <si>
    <t>选用定价情况</t>
  </si>
  <si>
    <t>镀锌型钢</t>
  </si>
  <si>
    <t>综合</t>
  </si>
  <si>
    <t>kg</t>
  </si>
  <si>
    <t>参照《龙岩建设工程造价信息（2023年4月）新罗区信息价》"型钢"增加850元/t计算，4591+850=5441</t>
  </si>
  <si>
    <t>专家意见</t>
  </si>
  <si>
    <t>螺纹钢筋</t>
  </si>
  <si>
    <t>HRB335Φ25</t>
  </si>
  <si>
    <t>t</t>
  </si>
  <si>
    <t>参照《龙岩建设工程造价信息（2023年4月）新罗区信息价》"螺纹钢 HRB400E φ16-25"单价：3912元/t</t>
  </si>
  <si>
    <t>镀锌圆钢 φ10</t>
  </si>
  <si>
    <t>参照《龙岩建设工程造价信息（2023年4月）新罗区信息价》"圆钢 φ10"增加850元/t计算，4128+850=4978</t>
  </si>
  <si>
    <t>镀锌钢板</t>
  </si>
  <si>
    <t>参照《龙岩建设工程造价信息（2023年4月）新罗区信息价》"中厚钢板"增加850元/t计算，4059+850=4909</t>
  </si>
  <si>
    <t xml:space="preserve">钢板（Q345B钢） </t>
  </si>
  <si>
    <t>参照《龙岩市财政投资评审中心工程一科内部信息（第1期）》按信息价中厚钢板增加150元/t计算，4059+150=4209</t>
  </si>
  <si>
    <t>方管（Q345B钢）</t>
  </si>
  <si>
    <t>参照《龙岩市财政投资评审中心工程一科内部信息（第1期）》按信息价方管增加150元/t计算，4302+150=4452</t>
  </si>
  <si>
    <t>石屑（封层用）</t>
  </si>
  <si>
    <t>m3</t>
  </si>
  <si>
    <t>参照《龙岩建设工程造价信息（2023年4月）新罗区信息价》“碎石屑（用于回填）信息价：65.05元/m3</t>
  </si>
  <si>
    <t>球墨铸铁</t>
  </si>
  <si>
    <t>按“福建省建设工程定额相关材料综合价格（2022年）”</t>
  </si>
  <si>
    <t>锚具（YM15-4型）</t>
  </si>
  <si>
    <t>套</t>
  </si>
  <si>
    <t>按“3孔、7孔”福建省交通工程（2023年4月）信息价，根据孔数换算：76+（175-76）/4=100.75元/套</t>
  </si>
  <si>
    <t>锚具（YM15-5型）</t>
  </si>
  <si>
    <t>按“3孔、7孔”福建省交通工程（2023年4月）信息价，根据孔数换算：76+（175-76）/4*2=125.5元/套</t>
  </si>
  <si>
    <t>锚具（YM15-6型）</t>
  </si>
  <si>
    <t>按“3孔、7孔”福建省交通工程（2023年4月）信息价，根据孔数换算：76+（175-76）/4*3=150.25元/套</t>
  </si>
  <si>
    <t xml:space="preserve">GQF-C80型浅埋式伸缩装置 </t>
  </si>
  <si>
    <t>m</t>
  </si>
  <si>
    <t>按福建省交通工程（2023年4月）信息价</t>
  </si>
  <si>
    <t>塑料波纹管</t>
  </si>
  <si>
    <t>D内=50</t>
  </si>
  <si>
    <t>衡水润卓路桥工程材料</t>
  </si>
  <si>
    <t>淘宝店</t>
  </si>
  <si>
    <t>最低价</t>
  </si>
  <si>
    <t>佛山市南海区庞亮管业有限公司</t>
  </si>
  <si>
    <t>庞先生</t>
  </si>
  <si>
    <t>河北志峰橡塑制品有限公司</t>
  </si>
  <si>
    <t>张先生</t>
  </si>
  <si>
    <t>D内=70</t>
  </si>
  <si>
    <t>板式橡胶支座</t>
  </si>
  <si>
    <t>cm3</t>
  </si>
  <si>
    <t>参照《福建省(公路、水运)工程各市（龙岩）主要材料信息价（2023年4月）》：69元/dm3</t>
  </si>
  <si>
    <t>四氟板式橡胶支座</t>
  </si>
  <si>
    <t>参照《福建省(公路、水运)工程各市（龙岩）主要材料信息价（2023年4月）》：95元/dm3</t>
  </si>
  <si>
    <t>弹性垫块橡胶板 200*200*20mm</t>
  </si>
  <si>
    <t>个</t>
  </si>
  <si>
    <t>河北科耀橡塑科技有限公司</t>
  </si>
  <si>
    <t>贾先生</t>
  </si>
  <si>
    <t>衡水衡一工程橡胶有限公司</t>
  </si>
  <si>
    <t>魏先生</t>
  </si>
  <si>
    <t xml:space="preserve">绿色土工格网 </t>
  </si>
  <si>
    <t>m2</t>
  </si>
  <si>
    <t>南阳市杰达土工材料有限公司</t>
  </si>
  <si>
    <t>阮银虎</t>
  </si>
  <si>
    <t>郑州冠达建筑材料有限公司</t>
  </si>
  <si>
    <t>蔡庆裕</t>
  </si>
  <si>
    <t>云南神州工程材料有限公司</t>
  </si>
  <si>
    <t>吕经理</t>
  </si>
  <si>
    <t xml:space="preserve">双向50KN/m玻纤土格栅 </t>
  </si>
  <si>
    <t>土工布300G</t>
  </si>
  <si>
    <t>广州杰袖土工材料有限公司</t>
  </si>
  <si>
    <t>谢工</t>
  </si>
  <si>
    <t>深圳市欣博宇塑胶制品有限公司</t>
  </si>
  <si>
    <t>刘浩男</t>
  </si>
  <si>
    <t>保定鼎水土工材料科技有限公司</t>
  </si>
  <si>
    <t>张雷</t>
  </si>
  <si>
    <t>土工布200G</t>
  </si>
  <si>
    <t>沥青防渗土工布</t>
  </si>
  <si>
    <t>FYT改进型防水涂料</t>
  </si>
  <si>
    <t>广州万好建筑防水材料店</t>
  </si>
  <si>
    <t>广州财领头建材科技有限公司</t>
  </si>
  <si>
    <t>林先生</t>
  </si>
  <si>
    <t>山东省金硕果防水材料有限公司</t>
  </si>
  <si>
    <t>马先生</t>
  </si>
  <si>
    <t>3cm厚聚乙烯发泡填缝板</t>
  </si>
  <si>
    <t>参考龙财投预审“浮东路（乘风路~东环路）道路工程（K0+000～K1+072.05标段）”财审审定稿</t>
  </si>
  <si>
    <t>双组份聚硫密封膏</t>
  </si>
  <si>
    <t>CB型止水带（带钢边） 320*8</t>
  </si>
  <si>
    <t>603#（福建芝麻白花岗岩）火烧面</t>
  </si>
  <si>
    <t>15*30*6cm</t>
  </si>
  <si>
    <t>山东友福石材有限公司</t>
  </si>
  <si>
    <t>九江天璞石材有限公司</t>
  </si>
  <si>
    <t>惠宁石材有限公司</t>
  </si>
  <si>
    <t xml:space="preserve">高密度聚乙烯（HDPE）缠绕增强典型B型结构壁管(环刚度≥8KN/m2) </t>
  </si>
  <si>
    <t xml:space="preserve">φ225 </t>
  </si>
  <si>
    <t>参照《龙岩市财政投资评审中心工程一科内部信息（第15期）》确定单价说明“其余规格的管可以参照此比列调整”：125.35元/m3</t>
  </si>
  <si>
    <t>φ10软式透水管</t>
  </si>
  <si>
    <t>山东莱芜永达工程材料有限公司</t>
  </si>
  <si>
    <t>卢经理</t>
  </si>
  <si>
    <t>贵州金路丰环保科技有限公司</t>
  </si>
  <si>
    <t>胡世东</t>
  </si>
  <si>
    <t>泰安市兰普森工程材料有限公司</t>
  </si>
  <si>
    <t>郭峰</t>
  </si>
  <si>
    <t>PZ73H手动刀型污水法兰闸阀（1.0Mpa）</t>
  </si>
  <si>
    <t>DN900</t>
  </si>
  <si>
    <t>龙岩市青云贸易有限公司</t>
  </si>
  <si>
    <t>0597-2526333</t>
  </si>
  <si>
    <t>龙岩市科科机电有限公司</t>
  </si>
  <si>
    <t>温州世腾金属制品有限公司</t>
  </si>
  <si>
    <t>林女士</t>
  </si>
  <si>
    <t>草籽</t>
  </si>
  <si>
    <t>参考“龙岩大道四期（工业路—北三环）道路工程（桩号k0+860~k1+630)”业主审批单价：55元/kg</t>
  </si>
  <si>
    <t>彩色透水混凝土</t>
  </si>
  <si>
    <t>C30</t>
  </si>
  <si>
    <t>业主近期类似项目定价审批单价：C20（850元/m3）；C25（950元/m3）换算：950+（950-850）=1050元/m3</t>
  </si>
  <si>
    <r>
      <rPr>
        <sz val="10"/>
        <rFont val="宋体"/>
        <charset val="134"/>
        <scheme val="minor"/>
      </rPr>
      <t>按</t>
    </r>
    <r>
      <rPr>
        <sz val="10"/>
        <rFont val="宋体"/>
        <charset val="134"/>
      </rPr>
      <t>Ⅰ标段专家意见</t>
    </r>
  </si>
  <si>
    <r>
      <rPr>
        <sz val="10"/>
        <rFont val="宋体"/>
        <charset val="134"/>
        <scheme val="minor"/>
      </rPr>
      <t>预拌非泵送普通混凝土</t>
    </r>
    <r>
      <rPr>
        <sz val="10"/>
        <color rgb="FFFF0000"/>
        <rFont val="宋体"/>
        <charset val="134"/>
        <scheme val="minor"/>
      </rPr>
      <t>（运距：9km）</t>
    </r>
  </si>
  <si>
    <t>C10(42.5，碎石31.5)</t>
  </si>
  <si>
    <t>参照《龙岩建设工程造价信息（2023年4月）新罗区信息价》"C15(42.5，碎石31.5)及、C15与C20(42.5，碎石31.5)差价"计算：324.1-（342.49-324.1）+7.8（增加运费）=313.51元/m3</t>
  </si>
  <si>
    <t>反光膜（含文字）</t>
  </si>
  <si>
    <t>参考“龙岩大道四期（工业路—北三环）道路工程（桩号k0+860~k1+630)”业主审批单价：109.2元/m2</t>
  </si>
  <si>
    <t>铁件热镀锌处理（税前综合单价）</t>
  </si>
  <si>
    <t xml:space="preserve">参照《龙岩市财政投资评审中心工程一科内部信息（第1期）》确定单价：1700元/t  </t>
  </si>
  <si>
    <t>喷塑处理（税前综合单价）</t>
  </si>
  <si>
    <t>佛山市朗聚钢铁有限公司</t>
  </si>
  <si>
    <t>刘先生</t>
  </si>
  <si>
    <t>广州五丰金属表面处理有限公司</t>
  </si>
  <si>
    <t>彭先生</t>
  </si>
  <si>
    <t>020 66615884</t>
  </si>
  <si>
    <t>深圳市宏开得力热镀有限公司</t>
  </si>
  <si>
    <t>蔡先生</t>
  </si>
  <si>
    <t>0755-84070180</t>
  </si>
  <si>
    <t>施工现场围挡(夹芯压型钢板施工围挡 )</t>
  </si>
  <si>
    <t>参考“龙岩大道四期（工业路—北三环）道路工程（桩号k0+860~k1+630)”业主审批单价：65元/m2</t>
  </si>
  <si>
    <t>可调式联体防盗重型球墨铸铁双层井盖及支座</t>
  </si>
  <si>
    <r>
      <rPr>
        <sz val="10"/>
        <rFont val="宋体"/>
        <charset val="134"/>
        <scheme val="minor"/>
      </rPr>
      <t>内径Φ700mm（重量</t>
    </r>
    <r>
      <rPr>
        <sz val="10"/>
        <rFont val="宋体"/>
        <charset val="134"/>
      </rPr>
      <t>≥110kg</t>
    </r>
    <r>
      <rPr>
        <sz val="10"/>
        <rFont val="宋体"/>
        <charset val="134"/>
        <scheme val="minor"/>
      </rPr>
      <t>）</t>
    </r>
  </si>
  <si>
    <r>
      <rPr>
        <sz val="10"/>
        <rFont val="宋体"/>
        <charset val="134"/>
        <scheme val="minor"/>
      </rPr>
      <t>参照《龙岩建设工程造价信息（2023年4月）新罗区信息价》"</t>
    </r>
    <r>
      <rPr>
        <sz val="10"/>
        <rFont val="宋体"/>
        <charset val="134"/>
      </rPr>
      <t>Φ700重型球墨铸铁井盖</t>
    </r>
    <r>
      <rPr>
        <sz val="10"/>
        <rFont val="宋体"/>
        <charset val="134"/>
        <scheme val="minor"/>
      </rPr>
      <t>"信息价624.96/101=6.188元/kg，110*6.188=680.68元/套</t>
    </r>
  </si>
  <si>
    <t>轻型球墨铸铁井盖 1500*750</t>
  </si>
  <si>
    <t>（248kg）</t>
  </si>
  <si>
    <t>参照《龙岩建设工程造价信息（2023年4月）新罗区信息价》"Φ700重型球墨铸铁井盖"信息价624.96/101=6.188元/kg，248*6.188=1534.62元/套</t>
  </si>
  <si>
    <t>球墨铸铁井盖 450*350*20</t>
  </si>
  <si>
    <t>（42kg）</t>
  </si>
  <si>
    <t>参照《龙岩建设工程造价信息（2023年4月）新罗区信息价》"Φ700重型球墨铸铁井盖"信息价624.96/101=6.188元/kg，42*6.188=259.90元/套</t>
  </si>
  <si>
    <t xml:space="preserve">铁篦子 600*600 </t>
  </si>
  <si>
    <t>（35kg）</t>
  </si>
  <si>
    <t>参照《龙岩建设工程造价信息（2023年4月）新罗区信息价》"Φ700重型球墨铸铁井盖"信息价624.96/101=6.188元/kg，35*6.188=216.58元/套</t>
  </si>
  <si>
    <t>下沉式方形不锈钢井盖 1000*1750*115</t>
  </si>
  <si>
    <t>诚剑旗舰店</t>
  </si>
  <si>
    <t>龙岩市欣亿建材制造有限公司</t>
  </si>
  <si>
    <t>陈女士</t>
  </si>
  <si>
    <t>龙岩市顺风井盖实业有限公司</t>
  </si>
  <si>
    <t>张女士</t>
  </si>
  <si>
    <t>下沉式方形不锈钢井盖 1200*1400*115</t>
  </si>
  <si>
    <t>电缆</t>
  </si>
  <si>
    <t>KVV22-2*6mm2</t>
  </si>
  <si>
    <t>福建辉阳电缆科技有限公司</t>
  </si>
  <si>
    <t>陈先生</t>
  </si>
  <si>
    <t>福建南平太阳电缆股份有限公司</t>
  </si>
  <si>
    <t>瑞鑫集团(福州)实业有限公司</t>
  </si>
  <si>
    <t>小黄</t>
  </si>
  <si>
    <t xml:space="preserve">KVV22-7*1.5mm2 </t>
  </si>
  <si>
    <t>PVC阻燃管 φ50</t>
  </si>
  <si>
    <t>按“宏悦价目表”单价，参考《龙岩建设工程造价信息（2023年4月）新罗区信息价》PVC阻燃管（中）φ32信息价同等系数计算，3.04/4.63*10=6.566</t>
  </si>
  <si>
    <t xml:space="preserve">MPP改性聚丙烯电缆保护管（环刚度≥50kN/m2)  </t>
  </si>
  <si>
    <t>DN150（内径）*14</t>
  </si>
  <si>
    <t>工路建材旗舰店</t>
  </si>
  <si>
    <t>龙岩万通建材</t>
  </si>
  <si>
    <t xml:space="preserve">饶先生 </t>
  </si>
  <si>
    <t>0597-2209499</t>
  </si>
  <si>
    <t>福建集泰塑胶有限公司</t>
  </si>
  <si>
    <t>改性聚丙烯内平壁增强波纹管（环刚度≥25KN/m2）</t>
  </si>
  <si>
    <t>DN150（内径）</t>
  </si>
  <si>
    <t>一体式七孔蜂窝PVC管</t>
  </si>
  <si>
    <t>φ110</t>
  </si>
  <si>
    <t>重型PVC-U双壁波纹管（环刚度≥8KN/m2）</t>
  </si>
  <si>
    <t xml:space="preserve">PE管 φ32*2 </t>
  </si>
  <si>
    <t>（电线电缆保护管）</t>
  </si>
  <si>
    <t xml:space="preserve">PE管 φ110*6 </t>
  </si>
  <si>
    <t xml:space="preserve">PE管 φ160*10 </t>
  </si>
  <si>
    <t>PVC管口盖 DN100</t>
  </si>
  <si>
    <t>八达管阀配件工厂店</t>
  </si>
  <si>
    <t>PVC管口盖 DN125</t>
  </si>
  <si>
    <t>PVC管口盖 DN150</t>
  </si>
  <si>
    <t>防火堵料（防火泥）</t>
  </si>
  <si>
    <t>国标3C（1m3=1800kg）</t>
  </si>
  <si>
    <t>洪邦消防阀门水暖厂家专业批发</t>
  </si>
  <si>
    <t>98元/20kg</t>
  </si>
  <si>
    <t>廊坊正亚保温材料有限公司</t>
  </si>
  <si>
    <t>王先生</t>
  </si>
  <si>
    <t>河北宝航防火材料有限公司</t>
  </si>
  <si>
    <t>戚先生</t>
  </si>
  <si>
    <t>PE电缆警示带（宽：300mm）</t>
  </si>
  <si>
    <t>山东民创电力器材有限公司</t>
  </si>
  <si>
    <t>梅女士</t>
  </si>
  <si>
    <t>滨州市广腾商贸有限公司</t>
  </si>
  <si>
    <t>康先生</t>
  </si>
  <si>
    <t>山东棣庆电气有限公司</t>
  </si>
  <si>
    <t>孙先生</t>
  </si>
  <si>
    <t>管枕</t>
  </si>
  <si>
    <t>DN100</t>
  </si>
  <si>
    <t>骏亚塑胶</t>
  </si>
  <si>
    <t>DN125</t>
  </si>
  <si>
    <t>DN150</t>
  </si>
  <si>
    <t>逆止阀 XF100-270-T</t>
  </si>
  <si>
    <t>百盛管道</t>
  </si>
  <si>
    <t>不锈钢电缆路径标志块 150*150</t>
  </si>
  <si>
    <t>苍南县瑜林标牌工艺厂</t>
  </si>
  <si>
    <t>方先生</t>
  </si>
  <si>
    <t>山东润隆电气有限公司</t>
  </si>
  <si>
    <t>杨女士</t>
  </si>
  <si>
    <t>东莞市嘉泽金属制品有限公司</t>
  </si>
  <si>
    <t>朱女士</t>
  </si>
  <si>
    <t>塑钢爬梯</t>
  </si>
  <si>
    <t>步</t>
  </si>
  <si>
    <t>业主近期类似项目定价审批单价：20元/步</t>
  </si>
  <si>
    <t>球墨铸铁踏步</t>
  </si>
  <si>
    <t>抱箍（含底衬）</t>
  </si>
  <si>
    <t>φ89</t>
  </si>
  <si>
    <t>山东金冕环保科技有限公司</t>
  </si>
  <si>
    <t>曹经理</t>
  </si>
  <si>
    <t>潍坊华杰玻璃钢有限公司</t>
  </si>
  <si>
    <t>董经理</t>
  </si>
  <si>
    <t>河北鑫腾达玻璃钢制品有限公司</t>
  </si>
  <si>
    <t>小王</t>
  </si>
  <si>
    <t>φ121</t>
  </si>
  <si>
    <t>φ152</t>
  </si>
  <si>
    <t>φ219</t>
  </si>
  <si>
    <t xml:space="preserve">信号灯（φ400三联体红黄绿箭头LED灯） </t>
  </si>
  <si>
    <t>参照《龙岩市财政投资评审（工作意见）》（2021.2）第四、（十一）款确定单价</t>
  </si>
  <si>
    <t>人行横道灯（φ300二联体红绿灯+倒计时LED灯）</t>
  </si>
  <si>
    <t>交通倒计时器（800*600双色双位LED灯）</t>
  </si>
  <si>
    <t>支架、抱箍</t>
  </si>
  <si>
    <t>交通信号灯用</t>
  </si>
  <si>
    <t>配电柜</t>
  </si>
  <si>
    <t>信号机控制软件</t>
  </si>
  <si>
    <t>交通信号控制机</t>
  </si>
  <si>
    <t>XHJ-CW-GA-SC3101</t>
  </si>
  <si>
    <t>竹片</t>
  </si>
  <si>
    <t>长50cm，宽5cm</t>
  </si>
  <si>
    <t>根</t>
  </si>
  <si>
    <t>按《福建省建设工程定额相关材料综合价格（2021年）》“竹片 宽30mm（0.53/m）”单价换算：0.53/3*5*0.5=0.44元/根</t>
  </si>
  <si>
    <t>《福建省建设工程定额相关材料综合价格（2021年）》“块石（146.12/m3）”单价</t>
  </si>
  <si>
    <t>按《福建省建设工程定额相关材料综合价格（2021年）》“竹片 宽30mm（0.53/m）”单价换算，0.53/3*5*0.5=0.44元/根</t>
  </si>
  <si>
    <t>块石</t>
  </si>
  <si>
    <t>按《福建省建设工程定额相关材料综合价格（2021年）》“块石（146.12/m3）”单价</t>
  </si>
  <si>
    <t>花岗岩路缘石</t>
  </si>
  <si>
    <t>15（23）*53cm</t>
  </si>
  <si>
    <t>按《龙岩建设工程造价信息（2023年4月）新罗区信息价》“机制花岗岩路沿石 15*40cm（79.67元/m）”根据注说明换算：79.67/（0.15*0.4）*（0.23*0.53）=161.53元/m</t>
  </si>
  <si>
    <t>第Ⅰ标段
专家意见</t>
  </si>
  <si>
    <t>锈石火烧板</t>
  </si>
  <si>
    <t>厚2.5cm</t>
  </si>
  <si>
    <t>业主近期类似项目定价审批单价：140元/m2</t>
  </si>
  <si>
    <t>磨光印度红</t>
  </si>
  <si>
    <t>业主近期类似项目定价审批单价：109.34元/m2</t>
  </si>
  <si>
    <t>BC-1型阳离子乳化沥青</t>
  </si>
  <si>
    <t>按《龙岩建设工程造价信息（2023年4月）新罗区信息价》“改性乳化沥青（4.21元/kg）”单价</t>
  </si>
  <si>
    <t>PC-2型阳离子乳化沥青</t>
  </si>
  <si>
    <t>PC-3型阳离子乳化沥青</t>
  </si>
  <si>
    <t>双丙聚氨脂</t>
  </si>
  <si>
    <t>Kg</t>
  </si>
  <si>
    <t>欣隆生态透水</t>
  </si>
  <si>
    <t>大棕狮生态透水</t>
  </si>
  <si>
    <t>悦谷透水道路材料</t>
  </si>
  <si>
    <t>花岗岩障碍墩</t>
  </si>
  <si>
    <t>φ25*600~700圆柱型</t>
  </si>
  <si>
    <t>镀锌扁钢</t>
  </si>
  <si>
    <t>按Ⅰ标段专家意见</t>
  </si>
  <si>
    <t>镀锌槽钢</t>
  </si>
  <si>
    <t>8#</t>
  </si>
  <si>
    <t>镀锌角钢</t>
  </si>
  <si>
    <t>抱箍</t>
  </si>
  <si>
    <t>φ330*50*5</t>
  </si>
  <si>
    <t>φ410*50*5</t>
  </si>
  <si>
    <t>φ100*100*12*600</t>
  </si>
  <si>
    <t>φ125*125*14*600</t>
  </si>
  <si>
    <t>角铝</t>
  </si>
  <si>
    <t>按《龙岩建设工程造价信息（2023年4月）新罗区信息价》“铝合金型钢&lt;粉末喷涂&gt;（23.28元/kg）”单价</t>
  </si>
  <si>
    <t>地脚螺栓</t>
  </si>
  <si>
    <t>成套</t>
  </si>
  <si>
    <t>按《福建省建设工程定额相关材料综合价格（2021年）》“地脚螺栓 M12×1070（6.81/kg）”单价</t>
  </si>
  <si>
    <t>胶合板</t>
  </si>
  <si>
    <t>13厚</t>
  </si>
  <si>
    <t>建鑫源木业模板厂</t>
  </si>
  <si>
    <t>峰山木业</t>
  </si>
  <si>
    <t>嘉禾建筑模板</t>
  </si>
  <si>
    <t>铝合金板</t>
  </si>
  <si>
    <t>4.5厚</t>
  </si>
  <si>
    <t>按《龙岩建设工程造价信息（2023年4月）新罗区信息价》“铝合金板 3mm厚（222.41元/m2）”换算：222.41/3*4.5=333.62元/m2</t>
  </si>
  <si>
    <t>反应粘结型高分子湿铺防水卷材（自粘型）</t>
  </si>
  <si>
    <t>1.5mm</t>
  </si>
  <si>
    <t>按《龙岩建设工程造价信息（2023年4月）新罗区信息价》“高聚物改性沥青自粘卷材 1.5mm厚国标（15.08元/m2）”单价</t>
  </si>
  <si>
    <t>室内镀锌钢管接头零件</t>
  </si>
  <si>
    <t>按《福建省建设工程定额相关材料综合价格（2022年）》“室内镀锌钢管接头零件 DN100（26.72/个）”单价</t>
  </si>
  <si>
    <t>按《福建省建设工程定额相关材料综合价格（2022年）》“室内镀锌钢管接头零件 DN125（50.34/个）”单价</t>
  </si>
  <si>
    <t>不锈钢逆止阀</t>
  </si>
  <si>
    <t>XF100-270-T</t>
  </si>
  <si>
    <t>业主近期类似项目定价审批单价：130元/个</t>
  </si>
  <si>
    <t>热镀铜圆钢接地极</t>
  </si>
  <si>
    <t>φ25*2500mm</t>
  </si>
  <si>
    <t>龙岩瑞荣通用金属材料有限公司</t>
  </si>
  <si>
    <t>0597-2260011</t>
  </si>
  <si>
    <t>热镀锌圆钢接地极</t>
  </si>
  <si>
    <t>镀铜扁钢</t>
  </si>
  <si>
    <t>-50*5</t>
  </si>
  <si>
    <t>井盖安全防护网</t>
  </si>
  <si>
    <t>按《福建省建设工程定额相关材料综合价格（2022年）》“井盖安全防护网（22.39/个）”单价</t>
  </si>
  <si>
    <t>轻型下沉式方形不锈钢井盖</t>
  </si>
  <si>
    <t>900*900*100mm</t>
  </si>
  <si>
    <t>铁箅子</t>
  </si>
  <si>
    <t>500*500mm（24.35kg）</t>
  </si>
  <si>
    <t>参照《龙岩建设工程造价信息（2023年4月）新罗区信息价》"Φ700重型球墨铸铁井盖"信息价624.96/101=6.188元/kg，，24.35*6.188=150.68元/套</t>
  </si>
  <si>
    <t>500*500mm</t>
  </si>
  <si>
    <t>滑动铝槽</t>
  </si>
  <si>
    <t>人行道分隔护栏</t>
  </si>
  <si>
    <t>1.2m高，具体详图号07</t>
  </si>
  <si>
    <t>熙登旗舰店</t>
  </si>
  <si>
    <t>市政道路护栏</t>
  </si>
  <si>
    <t>龙入海五金旗舰店</t>
  </si>
  <si>
    <t>遇水膨胀橡胶条</t>
  </si>
  <si>
    <t>Φ30</t>
  </si>
  <si>
    <t>按《福建省建设工程定额相关材料综合价格（2022年）》“遇水膨胀橡胶条 Φ30（4.96/m）”单价</t>
  </si>
  <si>
    <t>大理石镶边</t>
  </si>
  <si>
    <t>1.5cm厚</t>
  </si>
  <si>
    <t>透水混凝土（运距：9km）</t>
  </si>
  <si>
    <t>C20(42.5)</t>
  </si>
  <si>
    <t>按《龙岩建设工程造价信息（2023年4月）新罗区信息价》“C20（42.5,碎石10）商品砼单价”：352.65+7.8（增加运费）=360.45元/m2</t>
  </si>
  <si>
    <t>C15(42.5)</t>
  </si>
  <si>
    <t>按《龙岩建设工程造价信息（2023年4月）新罗区信息价》"C20(42.5，碎石10)及、C20与C25(42.5，碎石10)差价"计算：352.65-(365.44-352.65)+7.8（增加运费）=347.66元/m2</t>
  </si>
  <si>
    <t>D900螺旋焊接钢管</t>
  </si>
  <si>
    <t>壁厚12mm</t>
  </si>
  <si>
    <t>按《龙岩建设工程造价信息（2023年4月）新罗区信息价》“焊接钢管单价（4390元/t）”计算：4.39*262.7930=1153.66元/m</t>
  </si>
  <si>
    <t>φ55</t>
  </si>
  <si>
    <t>环氧腻子</t>
  </si>
  <si>
    <t>按《福建省建设工程定额相关材料综合价格（2022年）》单价：8.98元/kg</t>
  </si>
  <si>
    <t>环氧防腐封闭底漆</t>
  </si>
  <si>
    <t>按《福建省建设工程定额相关材料综合价格（2022年）》单价：22.94元/kg</t>
  </si>
  <si>
    <t>丙烯酸漆</t>
  </si>
  <si>
    <t>按《福建省建设工程定额相关材料综合价格（2022年）》单价：18.34元/kg</t>
  </si>
  <si>
    <t>环氧树脂漆</t>
  </si>
  <si>
    <t>按《福建省建设工程定额相关材料综合价格（2022年）》“环氧树脂（综合）”单价：14.56元/kg</t>
  </si>
  <si>
    <t>氯化橡胶漆</t>
  </si>
  <si>
    <t>按《福建省建设工程定额相关材料综合价格（2022年）》“氯化橡胶云铁防锈底漆”单价：16.15元/kg</t>
  </si>
  <si>
    <t>塑料法兰(带短管)</t>
  </si>
  <si>
    <t>副</t>
  </si>
  <si>
    <t>绝缘导线</t>
  </si>
  <si>
    <t>双色25mm2</t>
  </si>
  <si>
    <t>按《龙岩建设工程造价信息（2023年4月）新罗区信息价》“BV-25mm2（17.43元/m）”单价</t>
  </si>
  <si>
    <t>热镀铜扁钢</t>
  </si>
  <si>
    <t>一100*8</t>
  </si>
  <si>
    <t>阻燃PVC排水管 DN100</t>
  </si>
  <si>
    <t>MMA型双组份反光型标线涂料</t>
  </si>
  <si>
    <t>福建省建设工程定额相关材料综合价格（2022年）</t>
  </si>
  <si>
    <t>MMA型双组份反光型标线底漆</t>
  </si>
  <si>
    <t>改河工程：</t>
  </si>
  <si>
    <t>生态护坡砼预制联锁块</t>
  </si>
  <si>
    <t>块体强度等级为C25,尺寸:320(长)×200(宽)×100(厚)</t>
  </si>
  <si>
    <t>块</t>
  </si>
  <si>
    <t>金秋水泥制品厂</t>
  </si>
  <si>
    <t>林总</t>
  </si>
  <si>
    <t>肥佬水泥制品厂</t>
  </si>
  <si>
    <t>郑</t>
  </si>
  <si>
    <t>文山水泥制品厂</t>
  </si>
  <si>
    <t>土工布</t>
  </si>
  <si>
    <t>400G/M2</t>
  </si>
  <si>
    <t>德州华翔新材料科技有限公司</t>
  </si>
  <si>
    <t>汪</t>
  </si>
  <si>
    <t>嘉嘉土工材料</t>
  </si>
  <si>
    <t>德州润泽土工材料有限公司</t>
  </si>
  <si>
    <t>种植土</t>
  </si>
  <si>
    <t>业主近期类似项目定价审批单价：40元/m3</t>
  </si>
  <si>
    <t>草皮</t>
  </si>
  <si>
    <t>百喜草、香根草或马尼拉草（预算暂定按马尼拉草）</t>
  </si>
  <si>
    <t>东肖苗圃</t>
  </si>
  <si>
    <t>陈</t>
  </si>
  <si>
    <t>业主同意暂按“马尼拉草”考虑</t>
  </si>
  <si>
    <t>百喜草、香根草或马尼拉草</t>
  </si>
  <si>
    <t>龙门苗圃</t>
  </si>
  <si>
    <t>漳浦县启航园艺场</t>
  </si>
  <si>
    <t>马</t>
  </si>
  <si>
    <t>仿石栏杆</t>
  </si>
  <si>
    <t>C25砼预制仿石栏杆</t>
  </si>
  <si>
    <t>福建凌峰建材有限公司</t>
  </si>
  <si>
    <t>业主同意暂按“C25砼预制仿石栏杆”考虑</t>
  </si>
  <si>
    <t>龙岩金秋水泥制品有限公司</t>
  </si>
  <si>
    <t>林</t>
  </si>
  <si>
    <t>龙岩肥佬水泥制品有限公司</t>
  </si>
  <si>
    <t>合计</t>
  </si>
  <si>
    <t>专家签署意见</t>
  </si>
  <si>
    <t>项目单位意见</t>
  </si>
  <si>
    <t>项目主管部门审查意见</t>
  </si>
  <si>
    <t xml:space="preserve">签署意见
                     </t>
  </si>
  <si>
    <t xml:space="preserve">     （内容可另附页）                          
单位负责人：（签字、加盖单位公章）
                            年      月      日</t>
  </si>
  <si>
    <t>注：表中材料、设备报价均为不含税单价</t>
  </si>
  <si>
    <t>立项批复文号：龙发改审批〔2023〕15号</t>
  </si>
  <si>
    <t>项目主管部门：龙岩市住房和城乡建设局</t>
  </si>
  <si>
    <t xml:space="preserve">    
 （内容可另附页）                          
单位负责人：（签字、加盖单位公章）
                年      月      日</t>
  </si>
  <si>
    <t xml:space="preserve">     （内容可另附页）                          
单位负责人：（签字、加盖单位公章）
                         年      月      日</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</si>
</sst>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0"/>
    <numFmt numFmtId="179" formatCode="0.000_ "/>
    <numFmt numFmtId="180" formatCode="[=0]&quot;&quot;;General"/>
    <numFmt numFmtId="181" formatCode="0.000\ "/>
  </numFmts>
  <fonts count="42">
    <font>
      <sz val="11"/>
      <color theme="1"/>
      <name val="宋体"/>
      <charset val="134"/>
      <scheme val="minor"/>
    </font>
    <font>
      <sz val="12"/>
      <name val="宋体"/>
      <charset val="134"/>
      <scheme val="minor"/>
    </font>
    <font>
      <sz val="11"/>
      <name val="宋体"/>
      <charset val="134"/>
      <scheme val="minor"/>
    </font>
    <font>
      <b/>
      <sz val="12"/>
      <name val="宋体"/>
      <charset val="134"/>
      <scheme val="minor"/>
    </font>
    <font>
      <sz val="10"/>
      <name val="宋体"/>
      <charset val="134"/>
      <scheme val="minor"/>
    </font>
    <font>
      <b/>
      <sz val="18"/>
      <name val="宋体"/>
      <charset val="134"/>
      <scheme val="minor"/>
    </font>
    <font>
      <sz val="10"/>
      <color theme="1"/>
      <name val="宋体"/>
      <charset val="134"/>
      <scheme val="minor"/>
    </font>
    <font>
      <b/>
      <sz val="11"/>
      <name val="宋体"/>
      <charset val="134"/>
      <scheme val="minor"/>
    </font>
    <font>
      <b/>
      <sz val="10"/>
      <name val="宋体"/>
      <charset val="134"/>
      <scheme val="minor"/>
    </font>
    <font>
      <sz val="11"/>
      <name val="宋体"/>
      <charset val="134"/>
      <scheme val="major"/>
    </font>
    <font>
      <b/>
      <sz val="18"/>
      <name val="宋体"/>
      <charset val="134"/>
      <scheme val="major"/>
    </font>
    <font>
      <b/>
      <sz val="12"/>
      <name val="宋体"/>
      <charset val="134"/>
      <scheme val="major"/>
    </font>
    <font>
      <sz val="12"/>
      <color theme="1"/>
      <name val="宋体"/>
      <charset val="134"/>
      <scheme val="major"/>
    </font>
    <font>
      <sz val="12"/>
      <color theme="1"/>
      <name val="宋体"/>
      <charset val="134"/>
      <scheme val="minor"/>
    </font>
    <font>
      <b/>
      <sz val="11"/>
      <name val="宋体"/>
      <charset val="134"/>
      <scheme val="major"/>
    </font>
    <font>
      <sz val="9"/>
      <name val="微软雅黑"/>
      <charset val="134"/>
    </font>
    <font>
      <b/>
      <sz val="10"/>
      <name val="宋体"/>
      <charset val="134"/>
      <scheme val="major"/>
    </font>
    <font>
      <sz val="9"/>
      <name val="宋体"/>
      <charset val="134"/>
    </font>
    <font>
      <sz val="9"/>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Calibri"/>
      <charset val="134"/>
    </font>
    <font>
      <sz val="12"/>
      <name val="宋体"/>
      <charset val="134"/>
    </font>
    <font>
      <sz val="10"/>
      <name val="宋体"/>
      <charset val="134"/>
    </font>
    <font>
      <sz val="10"/>
      <color rgb="FFFF0000"/>
      <name val="宋体"/>
      <charset val="134"/>
      <scheme val="minor"/>
    </font>
  </fonts>
  <fills count="34">
    <fill>
      <patternFill patternType="none"/>
    </fill>
    <fill>
      <patternFill patternType="gray125"/>
    </fill>
    <fill>
      <patternFill patternType="solid">
        <fgColor theme="7" tint="0.599993896298105"/>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9" fillId="4" borderId="0" applyNumberFormat="0" applyBorder="0" applyAlignment="0" applyProtection="0">
      <alignment vertical="center"/>
    </xf>
    <xf numFmtId="0" fontId="20" fillId="5"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6"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22" fillId="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9" borderId="17" applyNumberFormat="0" applyFont="0" applyAlignment="0" applyProtection="0">
      <alignment vertical="center"/>
    </xf>
    <xf numFmtId="0" fontId="22" fillId="10"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22" fillId="11" borderId="0" applyNumberFormat="0" applyBorder="0" applyAlignment="0" applyProtection="0">
      <alignment vertical="center"/>
    </xf>
    <xf numFmtId="0" fontId="25" fillId="0" borderId="19" applyNumberFormat="0" applyFill="0" applyAlignment="0" applyProtection="0">
      <alignment vertical="center"/>
    </xf>
    <xf numFmtId="0" fontId="22" fillId="12" borderId="0" applyNumberFormat="0" applyBorder="0" applyAlignment="0" applyProtection="0">
      <alignment vertical="center"/>
    </xf>
    <xf numFmtId="0" fontId="31" fillId="13" borderId="20" applyNumberFormat="0" applyAlignment="0" applyProtection="0">
      <alignment vertical="center"/>
    </xf>
    <xf numFmtId="0" fontId="32" fillId="13" borderId="16" applyNumberFormat="0" applyAlignment="0" applyProtection="0">
      <alignment vertical="center"/>
    </xf>
    <xf numFmtId="0" fontId="33" fillId="14" borderId="21" applyNumberFormat="0" applyAlignment="0" applyProtection="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4" fillId="0" borderId="22" applyNumberFormat="0" applyFill="0" applyAlignment="0" applyProtection="0">
      <alignment vertical="center"/>
    </xf>
    <xf numFmtId="0" fontId="35" fillId="0" borderId="23"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 borderId="0" applyNumberFormat="0" applyBorder="0" applyAlignment="0" applyProtection="0">
      <alignment vertical="center"/>
    </xf>
    <xf numFmtId="0" fontId="22" fillId="28" borderId="0" applyNumberFormat="0" applyBorder="0" applyAlignment="0" applyProtection="0">
      <alignment vertical="center"/>
    </xf>
    <xf numFmtId="0" fontId="19"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19" fillId="32" borderId="0" applyNumberFormat="0" applyBorder="0" applyAlignment="0" applyProtection="0">
      <alignment vertical="center"/>
    </xf>
    <xf numFmtId="0" fontId="22" fillId="33" borderId="0" applyNumberFormat="0" applyBorder="0" applyAlignment="0" applyProtection="0">
      <alignment vertical="center"/>
    </xf>
    <xf numFmtId="0" fontId="38" fillId="0" borderId="0"/>
    <xf numFmtId="0" fontId="0" fillId="0" borderId="0">
      <alignment vertical="center"/>
    </xf>
    <xf numFmtId="0" fontId="39" fillId="0" borderId="0"/>
  </cellStyleXfs>
  <cellXfs count="230">
    <xf numFmtId="0" fontId="0" fillId="0" borderId="0" xfId="0">
      <alignment vertical="center"/>
    </xf>
    <xf numFmtId="0" fontId="1" fillId="0" borderId="0" xfId="50" applyFont="1" applyFill="1" applyAlignment="1">
      <alignment horizontal="center" vertical="center"/>
    </xf>
    <xf numFmtId="0" fontId="2" fillId="0" borderId="0" xfId="50" applyFont="1" applyFill="1" applyAlignment="1">
      <alignment horizontal="center" vertical="center" wrapText="1"/>
    </xf>
    <xf numFmtId="0" fontId="3" fillId="0" borderId="0" xfId="50" applyFont="1" applyFill="1" applyAlignment="1">
      <alignment horizontal="center" vertical="center"/>
    </xf>
    <xf numFmtId="0" fontId="1" fillId="0" borderId="0" xfId="50" applyFont="1" applyFill="1">
      <alignment vertical="center"/>
    </xf>
    <xf numFmtId="0" fontId="2" fillId="0" borderId="0" xfId="50" applyFont="1" applyFill="1">
      <alignment vertical="center"/>
    </xf>
    <xf numFmtId="0" fontId="2" fillId="0" borderId="0" xfId="50" applyFont="1" applyFill="1" applyAlignment="1">
      <alignment horizontal="center" vertical="center"/>
    </xf>
    <xf numFmtId="0" fontId="4" fillId="0" borderId="0" xfId="50" applyFont="1" applyFill="1" applyAlignment="1">
      <alignment vertical="center" wrapText="1"/>
    </xf>
    <xf numFmtId="176" fontId="4" fillId="0" borderId="0" xfId="50" applyNumberFormat="1" applyFont="1" applyFill="1" applyAlignment="1">
      <alignment vertical="center" wrapText="1"/>
    </xf>
    <xf numFmtId="177" fontId="2" fillId="0" borderId="0" xfId="50" applyNumberFormat="1" applyFont="1" applyFill="1">
      <alignment vertical="center"/>
    </xf>
    <xf numFmtId="0" fontId="0" fillId="0" borderId="0" xfId="50" applyFill="1">
      <alignment vertical="center"/>
    </xf>
    <xf numFmtId="0" fontId="5" fillId="0" borderId="1" xfId="50" applyFont="1" applyFill="1" applyBorder="1" applyAlignment="1">
      <alignment horizontal="center" vertical="center"/>
    </xf>
    <xf numFmtId="0" fontId="3" fillId="0" borderId="2" xfId="50" applyFont="1" applyFill="1" applyBorder="1" applyAlignment="1">
      <alignment horizontal="center" vertical="center" wrapText="1"/>
    </xf>
    <xf numFmtId="0" fontId="4" fillId="0" borderId="3" xfId="50" applyFont="1" applyFill="1" applyBorder="1" applyAlignment="1">
      <alignment horizontal="center" vertical="center" wrapText="1"/>
    </xf>
    <xf numFmtId="0" fontId="4" fillId="0" borderId="4" xfId="50" applyFont="1" applyFill="1" applyBorder="1" applyAlignment="1">
      <alignment horizontal="center" vertical="center" wrapText="1"/>
    </xf>
    <xf numFmtId="0" fontId="4" fillId="0" borderId="5" xfId="50" applyFont="1" applyFill="1" applyBorder="1" applyAlignment="1">
      <alignment horizontal="center" vertical="center" wrapText="1"/>
    </xf>
    <xf numFmtId="0" fontId="6" fillId="0" borderId="3" xfId="50" applyFont="1" applyFill="1" applyBorder="1" applyAlignment="1">
      <alignment horizontal="center" vertical="center" wrapText="1"/>
    </xf>
    <xf numFmtId="0" fontId="6" fillId="0" borderId="4" xfId="50" applyFont="1" applyFill="1" applyBorder="1" applyAlignment="1">
      <alignment horizontal="center" vertical="center" wrapText="1"/>
    </xf>
    <xf numFmtId="0" fontId="2" fillId="0" borderId="3"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7" fillId="0" borderId="2" xfId="50" applyFont="1" applyFill="1" applyBorder="1" applyAlignment="1">
      <alignment horizontal="center" vertical="center" wrapText="1"/>
    </xf>
    <xf numFmtId="176" fontId="7" fillId="0" borderId="2" xfId="50" applyNumberFormat="1" applyFont="1" applyFill="1" applyBorder="1" applyAlignment="1">
      <alignment horizontal="center" vertical="center" wrapText="1"/>
    </xf>
    <xf numFmtId="0" fontId="8" fillId="0" borderId="2" xfId="50" applyFont="1" applyFill="1" applyBorder="1" applyAlignment="1">
      <alignment horizontal="center" vertical="center" wrapText="1"/>
    </xf>
    <xf numFmtId="177" fontId="7" fillId="0" borderId="2" xfId="50" applyNumberFormat="1" applyFont="1" applyFill="1" applyBorder="1" applyAlignment="1">
      <alignment horizontal="center" vertical="center" wrapText="1"/>
    </xf>
    <xf numFmtId="0" fontId="8" fillId="0" borderId="6" xfId="50" applyFont="1" applyFill="1" applyBorder="1" applyAlignment="1">
      <alignment horizontal="center" vertical="center" wrapText="1"/>
    </xf>
    <xf numFmtId="0" fontId="4" fillId="0" borderId="2" xfId="50" applyFont="1" applyFill="1" applyBorder="1" applyAlignment="1">
      <alignment horizontal="center" vertical="center"/>
    </xf>
    <xf numFmtId="0" fontId="4" fillId="0" borderId="2" xfId="50" applyFont="1" applyFill="1" applyBorder="1" applyAlignment="1">
      <alignment horizontal="center" vertical="center" wrapText="1"/>
    </xf>
    <xf numFmtId="178" fontId="4" fillId="2" borderId="2" xfId="50" applyNumberFormat="1" applyFont="1" applyFill="1" applyBorder="1" applyAlignment="1">
      <alignment horizontal="center" vertical="center"/>
    </xf>
    <xf numFmtId="179" fontId="4" fillId="2" borderId="2" xfId="50" applyNumberFormat="1" applyFont="1" applyFill="1" applyBorder="1" applyAlignment="1">
      <alignment horizontal="center" vertical="center"/>
    </xf>
    <xf numFmtId="177" fontId="4" fillId="2" borderId="2" xfId="50" applyNumberFormat="1" applyFont="1" applyFill="1" applyBorder="1" applyAlignment="1">
      <alignment horizontal="center" vertical="center"/>
    </xf>
    <xf numFmtId="178" fontId="4" fillId="0" borderId="2" xfId="50" applyNumberFormat="1" applyFont="1" applyFill="1" applyBorder="1" applyAlignment="1">
      <alignment horizontal="center" vertical="center"/>
    </xf>
    <xf numFmtId="176" fontId="4" fillId="0" borderId="2" xfId="50" applyNumberFormat="1" applyFont="1" applyFill="1" applyBorder="1" applyAlignment="1">
      <alignment horizontal="center" vertical="center"/>
    </xf>
    <xf numFmtId="177" fontId="4" fillId="0" borderId="2" xfId="50" applyNumberFormat="1" applyFont="1" applyFill="1" applyBorder="1" applyAlignment="1">
      <alignment horizontal="center" vertical="center"/>
    </xf>
    <xf numFmtId="180" fontId="4" fillId="0" borderId="2" xfId="50" applyNumberFormat="1" applyFont="1" applyFill="1" applyBorder="1" applyAlignment="1">
      <alignment horizontal="center" vertical="center" wrapText="1"/>
    </xf>
    <xf numFmtId="179" fontId="4" fillId="0" borderId="2" xfId="50" applyNumberFormat="1" applyFont="1" applyFill="1" applyBorder="1" applyAlignment="1">
      <alignment horizontal="center" vertical="center"/>
    </xf>
    <xf numFmtId="0" fontId="6" fillId="0" borderId="5" xfId="50" applyFont="1" applyFill="1" applyBorder="1" applyAlignment="1">
      <alignment horizontal="center" vertical="center" wrapText="1"/>
    </xf>
    <xf numFmtId="179" fontId="4" fillId="0" borderId="7" xfId="50" applyNumberFormat="1" applyFont="1" applyFill="1" applyBorder="1" applyAlignment="1">
      <alignment horizontal="center" vertical="center"/>
    </xf>
    <xf numFmtId="0" fontId="4" fillId="0" borderId="7" xfId="50" applyFont="1" applyFill="1" applyBorder="1" applyAlignment="1">
      <alignment horizontal="center" vertical="center"/>
    </xf>
    <xf numFmtId="179" fontId="4" fillId="0" borderId="6" xfId="50" applyNumberFormat="1" applyFont="1" applyFill="1" applyBorder="1" applyAlignment="1">
      <alignment horizontal="center" vertical="center"/>
    </xf>
    <xf numFmtId="0" fontId="4" fillId="0" borderId="6" xfId="50" applyFont="1" applyFill="1" applyBorder="1" applyAlignment="1">
      <alignment horizontal="center" vertical="center"/>
    </xf>
    <xf numFmtId="179" fontId="4" fillId="0" borderId="8" xfId="50" applyNumberFormat="1" applyFont="1" applyFill="1" applyBorder="1" applyAlignment="1">
      <alignment horizontal="center" vertical="center"/>
    </xf>
    <xf numFmtId="0" fontId="4" fillId="0" borderId="8" xfId="50" applyFont="1" applyFill="1" applyBorder="1" applyAlignment="1">
      <alignment horizontal="center" vertical="center"/>
    </xf>
    <xf numFmtId="176" fontId="4" fillId="0" borderId="7" xfId="50" applyNumberFormat="1" applyFont="1" applyFill="1" applyBorder="1" applyAlignment="1">
      <alignment horizontal="center" vertical="center"/>
    </xf>
    <xf numFmtId="176" fontId="4" fillId="0" borderId="6" xfId="50" applyNumberFormat="1" applyFont="1" applyFill="1" applyBorder="1" applyAlignment="1">
      <alignment horizontal="center" vertical="center"/>
    </xf>
    <xf numFmtId="176" fontId="4" fillId="0" borderId="8" xfId="50" applyNumberFormat="1" applyFont="1" applyFill="1" applyBorder="1" applyAlignment="1">
      <alignment horizontal="center" vertical="center"/>
    </xf>
    <xf numFmtId="176" fontId="4" fillId="2" borderId="2" xfId="50" applyNumberFormat="1" applyFont="1" applyFill="1" applyBorder="1" applyAlignment="1">
      <alignment horizontal="center" vertical="center"/>
    </xf>
    <xf numFmtId="0" fontId="4" fillId="0" borderId="7"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4" fillId="0" borderId="8" xfId="50" applyFont="1" applyFill="1" applyBorder="1" applyAlignment="1">
      <alignment horizontal="center" vertical="center" wrapText="1"/>
    </xf>
    <xf numFmtId="176" fontId="4" fillId="0" borderId="2" xfId="50" applyNumberFormat="1" applyFont="1" applyFill="1" applyBorder="1" applyAlignment="1">
      <alignment horizontal="center" vertical="center" wrapText="1"/>
    </xf>
    <xf numFmtId="0" fontId="8" fillId="0" borderId="8" xfId="50" applyFont="1" applyFill="1" applyBorder="1" applyAlignment="1">
      <alignment horizontal="center" vertical="center" wrapText="1"/>
    </xf>
    <xf numFmtId="176" fontId="8" fillId="0" borderId="2" xfId="50" applyNumberFormat="1" applyFont="1" applyFill="1" applyBorder="1" applyAlignment="1">
      <alignment horizontal="center" vertical="center" wrapText="1"/>
    </xf>
    <xf numFmtId="177" fontId="8" fillId="0" borderId="2" xfId="50" applyNumberFormat="1" applyFont="1" applyFill="1" applyBorder="1" applyAlignment="1">
      <alignment horizontal="center" vertical="center" wrapText="1"/>
    </xf>
    <xf numFmtId="176" fontId="7" fillId="0" borderId="2" xfId="50" applyNumberFormat="1" applyFont="1" applyFill="1" applyBorder="1" applyAlignment="1">
      <alignment vertical="center"/>
    </xf>
    <xf numFmtId="176" fontId="7" fillId="0" borderId="3" xfId="50" applyNumberFormat="1" applyFont="1" applyFill="1" applyBorder="1" applyAlignment="1">
      <alignment horizontal="center" vertical="center" wrapText="1"/>
    </xf>
    <xf numFmtId="176" fontId="7" fillId="0" borderId="4" xfId="50" applyNumberFormat="1" applyFont="1" applyFill="1" applyBorder="1" applyAlignment="1">
      <alignment horizontal="center" vertical="center" wrapText="1"/>
    </xf>
    <xf numFmtId="176" fontId="7" fillId="0" borderId="5" xfId="50" applyNumberFormat="1" applyFont="1" applyFill="1" applyBorder="1" applyAlignment="1">
      <alignment horizontal="center" vertical="center" wrapText="1"/>
    </xf>
    <xf numFmtId="0" fontId="7" fillId="0" borderId="3" xfId="50" applyFont="1" applyFill="1" applyBorder="1" applyAlignment="1">
      <alignment horizontal="center" vertical="center" wrapText="1"/>
    </xf>
    <xf numFmtId="0" fontId="7" fillId="0" borderId="4" xfId="50" applyFont="1" applyFill="1" applyBorder="1" applyAlignment="1">
      <alignment horizontal="center" vertical="center" wrapText="1"/>
    </xf>
    <xf numFmtId="0" fontId="2" fillId="0" borderId="9" xfId="50" applyFont="1" applyFill="1" applyBorder="1" applyAlignment="1">
      <alignment horizontal="left" vertical="top" wrapText="1"/>
    </xf>
    <xf numFmtId="0" fontId="2" fillId="0" borderId="10" xfId="50" applyFont="1" applyFill="1" applyBorder="1" applyAlignment="1">
      <alignment horizontal="left" vertical="top" wrapText="1"/>
    </xf>
    <xf numFmtId="0" fontId="2" fillId="0" borderId="11" xfId="50" applyFont="1" applyFill="1" applyBorder="1" applyAlignment="1">
      <alignment horizontal="left" vertical="top" wrapText="1"/>
    </xf>
    <xf numFmtId="0" fontId="2" fillId="0" borderId="9" xfId="50" applyFont="1" applyFill="1" applyBorder="1" applyAlignment="1">
      <alignment horizontal="center" vertical="top" wrapText="1"/>
    </xf>
    <xf numFmtId="0" fontId="2" fillId="0" borderId="10" xfId="50" applyFont="1" applyFill="1" applyBorder="1" applyAlignment="1">
      <alignment horizontal="center" vertical="top" wrapText="1"/>
    </xf>
    <xf numFmtId="0" fontId="2" fillId="0" borderId="11" xfId="50" applyFont="1" applyFill="1" applyBorder="1" applyAlignment="1">
      <alignment horizontal="center" vertical="top" wrapText="1"/>
    </xf>
    <xf numFmtId="0" fontId="2" fillId="0" borderId="9" xfId="50" applyFont="1" applyFill="1" applyBorder="1" applyAlignment="1">
      <alignment horizontal="center" vertical="center" wrapText="1"/>
    </xf>
    <xf numFmtId="0" fontId="2" fillId="0" borderId="10" xfId="50" applyFont="1" applyFill="1" applyBorder="1" applyAlignment="1">
      <alignment horizontal="center" vertical="center" wrapText="1"/>
    </xf>
    <xf numFmtId="0" fontId="2" fillId="0" borderId="12" xfId="50" applyFont="1" applyFill="1" applyBorder="1" applyAlignment="1">
      <alignment horizontal="left" vertical="top" wrapText="1"/>
    </xf>
    <xf numFmtId="0" fontId="2" fillId="0" borderId="0" xfId="50" applyFont="1" applyFill="1" applyAlignment="1">
      <alignment horizontal="left" vertical="top" wrapText="1"/>
    </xf>
    <xf numFmtId="0" fontId="2" fillId="0" borderId="13" xfId="50" applyFont="1" applyFill="1" applyBorder="1" applyAlignment="1">
      <alignment horizontal="left" vertical="top" wrapText="1"/>
    </xf>
    <xf numFmtId="0" fontId="2" fillId="0" borderId="12" xfId="50" applyFont="1" applyFill="1" applyBorder="1" applyAlignment="1">
      <alignment horizontal="center" vertical="top" wrapText="1"/>
    </xf>
    <xf numFmtId="0" fontId="2" fillId="0" borderId="0" xfId="50" applyFont="1" applyFill="1" applyAlignment="1">
      <alignment horizontal="center" vertical="top" wrapText="1"/>
    </xf>
    <xf numFmtId="0" fontId="2" fillId="0" borderId="13" xfId="50" applyFont="1" applyFill="1" applyBorder="1" applyAlignment="1">
      <alignment horizontal="center" vertical="top" wrapText="1"/>
    </xf>
    <xf numFmtId="0" fontId="2" fillId="0" borderId="12" xfId="50" applyFont="1" applyFill="1" applyBorder="1" applyAlignment="1">
      <alignment horizontal="center" vertical="center" wrapText="1"/>
    </xf>
    <xf numFmtId="0" fontId="2" fillId="0" borderId="14" xfId="50" applyFont="1" applyFill="1" applyBorder="1" applyAlignment="1">
      <alignment horizontal="left" vertical="top" wrapText="1"/>
    </xf>
    <xf numFmtId="0" fontId="2" fillId="0" borderId="1" xfId="50" applyFont="1" applyFill="1" applyBorder="1" applyAlignment="1">
      <alignment horizontal="left" vertical="top" wrapText="1"/>
    </xf>
    <xf numFmtId="0" fontId="2" fillId="0" borderId="15" xfId="50" applyFont="1" applyFill="1" applyBorder="1" applyAlignment="1">
      <alignment horizontal="left" vertical="top" wrapText="1"/>
    </xf>
    <xf numFmtId="0" fontId="2" fillId="0" borderId="14" xfId="50" applyFont="1" applyFill="1" applyBorder="1" applyAlignment="1">
      <alignment horizontal="center" vertical="top" wrapText="1"/>
    </xf>
    <xf numFmtId="0" fontId="2" fillId="0" borderId="1" xfId="50" applyFont="1" applyFill="1" applyBorder="1" applyAlignment="1">
      <alignment horizontal="center" vertical="top" wrapText="1"/>
    </xf>
    <xf numFmtId="0" fontId="2" fillId="0" borderId="15" xfId="50" applyFont="1" applyFill="1" applyBorder="1" applyAlignment="1">
      <alignment horizontal="center" vertical="top" wrapText="1"/>
    </xf>
    <xf numFmtId="0" fontId="2" fillId="0" borderId="14" xfId="50" applyFont="1" applyFill="1" applyBorder="1" applyAlignment="1">
      <alignment horizontal="center" vertical="center" wrapText="1"/>
    </xf>
    <xf numFmtId="0" fontId="2" fillId="0" borderId="1" xfId="50" applyFont="1" applyFill="1" applyBorder="1" applyAlignment="1">
      <alignment horizontal="center" vertical="center" wrapText="1"/>
    </xf>
    <xf numFmtId="0" fontId="3" fillId="0" borderId="0" xfId="50" applyFont="1" applyFill="1" applyAlignment="1">
      <alignment horizontal="left" vertical="center" wrapText="1"/>
    </xf>
    <xf numFmtId="0" fontId="8" fillId="0" borderId="2" xfId="50" applyFont="1" applyFill="1" applyBorder="1" applyAlignment="1">
      <alignment horizontal="center" vertical="center"/>
    </xf>
    <xf numFmtId="0" fontId="7" fillId="0" borderId="5" xfId="50" applyFont="1" applyFill="1" applyBorder="1" applyAlignment="1">
      <alignment horizontal="center" vertical="center" wrapText="1"/>
    </xf>
    <xf numFmtId="0" fontId="2" fillId="0" borderId="11" xfId="50" applyFont="1" applyFill="1" applyBorder="1" applyAlignment="1">
      <alignment horizontal="center" vertical="center" wrapText="1"/>
    </xf>
    <xf numFmtId="0" fontId="2" fillId="0" borderId="13" xfId="50" applyFont="1" applyFill="1" applyBorder="1" applyAlignment="1">
      <alignment horizontal="center" vertical="center" wrapText="1"/>
    </xf>
    <xf numFmtId="0" fontId="2" fillId="0" borderId="15" xfId="50" applyFont="1" applyFill="1" applyBorder="1" applyAlignment="1">
      <alignment horizontal="center" vertical="center" wrapText="1"/>
    </xf>
    <xf numFmtId="0" fontId="3" fillId="0" borderId="0" xfId="50" applyFont="1" applyFill="1" applyBorder="1" applyAlignment="1">
      <alignment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1" fillId="0" borderId="0" xfId="0" applyFont="1" applyFill="1">
      <alignment vertical="center"/>
    </xf>
    <xf numFmtId="0" fontId="2" fillId="0" borderId="0" xfId="0" applyFont="1" applyFill="1">
      <alignment vertical="center"/>
    </xf>
    <xf numFmtId="0" fontId="2" fillId="0" borderId="0" xfId="0" applyFont="1" applyFill="1" applyAlignment="1">
      <alignment horizontal="center" vertical="center"/>
    </xf>
    <xf numFmtId="0" fontId="4" fillId="0" borderId="0" xfId="0" applyFont="1" applyFill="1" applyAlignment="1">
      <alignment vertical="center" wrapText="1"/>
    </xf>
    <xf numFmtId="176" fontId="4" fillId="0" borderId="0" xfId="0" applyNumberFormat="1" applyFont="1" applyFill="1" applyAlignment="1">
      <alignment vertical="center" wrapText="1"/>
    </xf>
    <xf numFmtId="177" fontId="2" fillId="0" borderId="0" xfId="0" applyNumberFormat="1" applyFont="1" applyFill="1">
      <alignment vertical="center"/>
    </xf>
    <xf numFmtId="0" fontId="9" fillId="0" borderId="0" xfId="0" applyFont="1" applyFill="1" applyAlignment="1">
      <alignment horizontal="center" vertical="center"/>
    </xf>
    <xf numFmtId="0" fontId="9" fillId="0" borderId="0" xfId="0" applyFont="1" applyFill="1">
      <alignment vertical="center"/>
    </xf>
    <xf numFmtId="0" fontId="0" fillId="0" borderId="0" xfId="0" applyFill="1">
      <alignment vertical="center"/>
    </xf>
    <xf numFmtId="0" fontId="5"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177" fontId="7" fillId="0" borderId="2"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4" fillId="0" borderId="2" xfId="0" applyFont="1" applyFill="1" applyBorder="1" applyAlignment="1">
      <alignment horizontal="center" vertical="center"/>
    </xf>
    <xf numFmtId="176" fontId="4" fillId="0" borderId="2" xfId="0" applyNumberFormat="1" applyFont="1" applyFill="1" applyBorder="1" applyAlignment="1">
      <alignment horizontal="center" vertical="center" wrapText="1"/>
    </xf>
    <xf numFmtId="178" fontId="4" fillId="2" borderId="2" xfId="0" applyNumberFormat="1" applyFont="1" applyFill="1" applyBorder="1" applyAlignment="1">
      <alignment horizontal="center" vertical="center"/>
    </xf>
    <xf numFmtId="179" fontId="4" fillId="2" borderId="2" xfId="0" applyNumberFormat="1" applyFont="1" applyFill="1" applyBorder="1" applyAlignment="1">
      <alignment horizontal="center" vertical="center"/>
    </xf>
    <xf numFmtId="177" fontId="4" fillId="2" borderId="2" xfId="0" applyNumberFormat="1" applyFont="1" applyFill="1" applyBorder="1" applyAlignment="1">
      <alignment horizontal="center" vertical="center"/>
    </xf>
    <xf numFmtId="178" fontId="4" fillId="0" borderId="2" xfId="0" applyNumberFormat="1" applyFont="1" applyFill="1" applyBorder="1" applyAlignment="1">
      <alignment horizontal="center" vertical="center"/>
    </xf>
    <xf numFmtId="176" fontId="4" fillId="0" borderId="2" xfId="0" applyNumberFormat="1" applyFont="1" applyFill="1" applyBorder="1" applyAlignment="1">
      <alignment horizontal="center" vertical="center"/>
    </xf>
    <xf numFmtId="177" fontId="4" fillId="0" borderId="2" xfId="0" applyNumberFormat="1" applyFont="1" applyFill="1" applyBorder="1" applyAlignment="1">
      <alignment horizontal="center" vertical="center"/>
    </xf>
    <xf numFmtId="181" fontId="4" fillId="0" borderId="2" xfId="0" applyNumberFormat="1" applyFont="1" applyFill="1" applyBorder="1" applyAlignment="1">
      <alignment horizontal="center" vertical="center"/>
    </xf>
    <xf numFmtId="0" fontId="4" fillId="0" borderId="7" xfId="0"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6" xfId="0" applyFont="1" applyFill="1" applyBorder="1" applyAlignment="1">
      <alignment horizontal="center" vertical="center" wrapText="1"/>
    </xf>
    <xf numFmtId="176" fontId="4"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xf>
    <xf numFmtId="177" fontId="4" fillId="0" borderId="7"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1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9" fontId="4" fillId="0" borderId="7" xfId="0" applyNumberFormat="1" applyFont="1" applyFill="1" applyBorder="1" applyAlignment="1">
      <alignment horizontal="center" vertical="center"/>
    </xf>
    <xf numFmtId="0" fontId="4" fillId="0" borderId="1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3" xfId="0" applyFont="1" applyFill="1" applyBorder="1" applyAlignment="1">
      <alignment horizontal="center" vertical="center" wrapText="1"/>
    </xf>
    <xf numFmtId="179" fontId="4" fillId="0" borderId="6" xfId="0" applyNumberFormat="1" applyFont="1" applyFill="1" applyBorder="1" applyAlignment="1">
      <alignment horizontal="center" vertical="center"/>
    </xf>
    <xf numFmtId="0" fontId="4" fillId="0" borderId="1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8" xfId="0" applyFont="1" applyFill="1" applyBorder="1" applyAlignment="1">
      <alignment horizontal="center" vertical="center" wrapText="1"/>
    </xf>
    <xf numFmtId="179" fontId="4" fillId="0" borderId="8" xfId="0" applyNumberFormat="1" applyFont="1" applyFill="1" applyBorder="1" applyAlignment="1">
      <alignment horizontal="center" vertical="center"/>
    </xf>
    <xf numFmtId="0" fontId="4" fillId="0" borderId="8" xfId="0" applyFont="1" applyFill="1" applyBorder="1" applyAlignment="1">
      <alignment horizontal="center" vertical="center"/>
    </xf>
    <xf numFmtId="176" fontId="4" fillId="0" borderId="7" xfId="0" applyNumberFormat="1" applyFont="1" applyFill="1" applyBorder="1" applyAlignment="1">
      <alignment horizontal="center" vertical="center"/>
    </xf>
    <xf numFmtId="176" fontId="4" fillId="0" borderId="6" xfId="0" applyNumberFormat="1" applyFont="1" applyFill="1" applyBorder="1" applyAlignment="1">
      <alignment horizontal="center" vertical="center"/>
    </xf>
    <xf numFmtId="176" fontId="4" fillId="0" borderId="8" xfId="0" applyNumberFormat="1"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2" xfId="0" applyFont="1" applyFill="1" applyBorder="1" applyAlignment="1">
      <alignment horizontal="center"/>
    </xf>
    <xf numFmtId="177" fontId="4" fillId="0" borderId="6" xfId="0" applyNumberFormat="1" applyFont="1" applyFill="1" applyBorder="1" applyAlignment="1">
      <alignment horizontal="center" vertical="center"/>
    </xf>
    <xf numFmtId="0" fontId="4" fillId="0" borderId="7" xfId="0" applyNumberFormat="1" applyFont="1" applyFill="1" applyBorder="1" applyAlignment="1">
      <alignment horizontal="center" vertical="center"/>
    </xf>
    <xf numFmtId="0" fontId="4" fillId="0" borderId="6" xfId="0" applyNumberFormat="1" applyFont="1" applyFill="1" applyBorder="1" applyAlignment="1">
      <alignment horizontal="center" vertical="center"/>
    </xf>
    <xf numFmtId="0" fontId="4" fillId="2" borderId="2" xfId="0" applyFont="1" applyFill="1" applyBorder="1" applyAlignment="1">
      <alignment horizontal="center" vertical="center"/>
    </xf>
    <xf numFmtId="176" fontId="4" fillId="2" borderId="2" xfId="0" applyNumberFormat="1" applyFont="1" applyFill="1" applyBorder="1" applyAlignment="1">
      <alignment horizontal="center" vertical="center"/>
    </xf>
    <xf numFmtId="177" fontId="4" fillId="0" borderId="8" xfId="0" applyNumberFormat="1" applyFont="1" applyFill="1" applyBorder="1" applyAlignment="1">
      <alignment horizontal="center" vertical="center"/>
    </xf>
    <xf numFmtId="0" fontId="4" fillId="0" borderId="0" xfId="0" applyFont="1" applyAlignment="1">
      <alignment horizontal="center" vertical="center"/>
    </xf>
    <xf numFmtId="0" fontId="4" fillId="0" borderId="7"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176" fontId="4" fillId="0" borderId="8" xfId="0" applyNumberFormat="1" applyFont="1" applyFill="1" applyBorder="1" applyAlignment="1">
      <alignment horizontal="center" vertical="center" wrapText="1"/>
    </xf>
    <xf numFmtId="2" fontId="4" fillId="0" borderId="7" xfId="0" applyNumberFormat="1" applyFont="1" applyFill="1" applyBorder="1" applyAlignment="1">
      <alignment horizontal="center" vertical="center"/>
    </xf>
    <xf numFmtId="2" fontId="4" fillId="0" borderId="6" xfId="0" applyNumberFormat="1" applyFont="1" applyFill="1" applyBorder="1" applyAlignment="1">
      <alignment horizontal="center" vertical="center"/>
    </xf>
    <xf numFmtId="2" fontId="4" fillId="0" borderId="8" xfId="0" applyNumberFormat="1" applyFont="1" applyFill="1" applyBorder="1" applyAlignment="1">
      <alignment horizontal="center" vertical="center"/>
    </xf>
    <xf numFmtId="0" fontId="4" fillId="0" borderId="2" xfId="0" applyFont="1" applyFill="1" applyBorder="1">
      <alignmen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0" fillId="0" borderId="15" xfId="0" applyBorder="1" applyAlignment="1">
      <alignment horizontal="center" vertical="center"/>
    </xf>
    <xf numFmtId="2" fontId="4" fillId="3" borderId="7" xfId="0" applyNumberFormat="1" applyFont="1" applyFill="1" applyBorder="1" applyAlignment="1">
      <alignment horizontal="center" vertical="center"/>
    </xf>
    <xf numFmtId="178" fontId="4" fillId="3" borderId="2" xfId="0" applyNumberFormat="1" applyFont="1" applyFill="1" applyBorder="1" applyAlignment="1">
      <alignment horizontal="center" vertical="center"/>
    </xf>
    <xf numFmtId="177" fontId="4" fillId="3" borderId="2" xfId="0" applyNumberFormat="1" applyFont="1" applyFill="1" applyBorder="1" applyAlignment="1">
      <alignment horizontal="center" vertical="center"/>
    </xf>
    <xf numFmtId="2" fontId="4" fillId="3" borderId="6" xfId="0" applyNumberFormat="1" applyFont="1" applyFill="1" applyBorder="1" applyAlignment="1">
      <alignment horizontal="center" vertical="center"/>
    </xf>
    <xf numFmtId="2" fontId="4" fillId="3" borderId="8" xfId="0" applyNumberFormat="1" applyFont="1" applyFill="1" applyBorder="1" applyAlignment="1">
      <alignment horizontal="center" vertical="center"/>
    </xf>
    <xf numFmtId="2" fontId="4" fillId="2" borderId="7" xfId="0" applyNumberFormat="1" applyFont="1" applyFill="1" applyBorder="1" applyAlignment="1">
      <alignment horizontal="center" vertical="center"/>
    </xf>
    <xf numFmtId="2" fontId="4" fillId="2" borderId="6" xfId="0" applyNumberFormat="1" applyFont="1" applyFill="1" applyBorder="1" applyAlignment="1">
      <alignment horizontal="center" vertical="center"/>
    </xf>
    <xf numFmtId="2" fontId="4" fillId="2" borderId="8" xfId="0" applyNumberFormat="1" applyFont="1" applyFill="1" applyBorder="1" applyAlignment="1">
      <alignment horizontal="center" vertical="center"/>
    </xf>
    <xf numFmtId="0" fontId="4" fillId="0" borderId="9"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14"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5" xfId="0" applyNumberFormat="1" applyFont="1"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0" xfId="0" applyAlignment="1">
      <alignment horizontal="center" vertical="center" wrapText="1"/>
    </xf>
    <xf numFmtId="0" fontId="0" fillId="0" borderId="13" xfId="0" applyBorder="1" applyAlignment="1">
      <alignment horizontal="center" vertical="center" wrapText="1"/>
    </xf>
    <xf numFmtId="2" fontId="4" fillId="0" borderId="2" xfId="0" applyNumberFormat="1" applyFont="1" applyFill="1" applyBorder="1" applyAlignment="1">
      <alignment horizontal="center" vertical="center"/>
    </xf>
    <xf numFmtId="2" fontId="4" fillId="2" borderId="2" xfId="0" applyNumberFormat="1" applyFont="1" applyFill="1" applyBorder="1" applyAlignment="1">
      <alignment horizontal="center" vertical="center"/>
    </xf>
    <xf numFmtId="0" fontId="0" fillId="0" borderId="14" xfId="0"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wrapText="1"/>
    </xf>
    <xf numFmtId="176" fontId="8"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8" fillId="0" borderId="8" xfId="0"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0" fontId="2" fillId="0" borderId="2" xfId="0" applyFont="1" applyFill="1" applyBorder="1" applyAlignment="1">
      <alignment vertical="top" wrapText="1"/>
    </xf>
    <xf numFmtId="0" fontId="2" fillId="0" borderId="2" xfId="0" applyFont="1" applyFill="1" applyBorder="1" applyAlignment="1">
      <alignment vertical="top"/>
    </xf>
    <xf numFmtId="0" fontId="1" fillId="0" borderId="0" xfId="0" applyFont="1" applyFill="1" applyBorder="1">
      <alignment vertical="center"/>
    </xf>
    <xf numFmtId="0" fontId="3" fillId="0" borderId="0"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7" fillId="0" borderId="2" xfId="49"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8" fillId="0" borderId="2" xfId="0" applyFont="1" applyFill="1" applyBorder="1" applyAlignment="1">
      <alignment horizontal="center" vertical="center"/>
    </xf>
    <xf numFmtId="0" fontId="11" fillId="0" borderId="0" xfId="0" applyFont="1" applyFill="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 name="常规 2" xfId="50"/>
    <cellStyle name="常规 5"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16"/>
  <sheetViews>
    <sheetView tabSelected="1" workbookViewId="0">
      <pane xSplit="1" ySplit="6" topLeftCell="B135" activePane="bottomRight" state="frozen"/>
      <selection/>
      <selection pane="topRight"/>
      <selection pane="bottomLeft"/>
      <selection pane="bottomRight" activeCell="R148" sqref="R148"/>
    </sheetView>
  </sheetViews>
  <sheetFormatPr defaultColWidth="9" defaultRowHeight="13.5"/>
  <cols>
    <col min="1" max="1" width="5.25" style="94" customWidth="1"/>
    <col min="2" max="2" width="5.75" style="95" customWidth="1"/>
    <col min="3" max="3" width="22.125" style="96" customWidth="1"/>
    <col min="4" max="4" width="29.625" style="97" customWidth="1"/>
    <col min="5" max="5" width="5.125" style="94" customWidth="1"/>
    <col min="6" max="6" width="9" style="94" customWidth="1"/>
    <col min="7" max="7" width="10.5" style="94" customWidth="1"/>
    <col min="8" max="8" width="11.75" style="98" customWidth="1"/>
    <col min="9" max="9" width="9" style="95" customWidth="1"/>
    <col min="10" max="10" width="35.75" style="99" customWidth="1"/>
    <col min="11" max="11" width="9" style="100" customWidth="1"/>
    <col min="12" max="12" width="14" style="100" customWidth="1"/>
    <col min="13" max="13" width="13.375" style="94" customWidth="1"/>
    <col min="14" max="14" width="16" style="94" customWidth="1"/>
    <col min="15" max="15" width="10.375" style="94" customWidth="1"/>
    <col min="16" max="16380" width="9" style="94"/>
    <col min="16381" max="16384" width="9" style="101"/>
  </cols>
  <sheetData>
    <row r="1" ht="21" customHeight="1" spans="1:1">
      <c r="A1" s="94" t="s">
        <v>0</v>
      </c>
    </row>
    <row r="2" ht="30.75" customHeight="1" spans="1:15">
      <c r="A2" s="102" t="s">
        <v>1</v>
      </c>
      <c r="B2" s="102"/>
      <c r="C2" s="102"/>
      <c r="D2" s="102"/>
      <c r="E2" s="102"/>
      <c r="F2" s="102"/>
      <c r="G2" s="102"/>
      <c r="H2" s="102"/>
      <c r="I2" s="102"/>
      <c r="J2" s="127"/>
      <c r="K2" s="127"/>
      <c r="L2" s="127"/>
      <c r="M2" s="102"/>
      <c r="N2" s="102"/>
      <c r="O2" s="102"/>
    </row>
    <row r="3" s="90" customFormat="1" ht="26.1" customHeight="1" spans="1:15">
      <c r="A3" s="103" t="s">
        <v>2</v>
      </c>
      <c r="B3" s="103" t="s">
        <v>3</v>
      </c>
      <c r="C3" s="103"/>
      <c r="D3" s="104" t="s">
        <v>4</v>
      </c>
      <c r="E3" s="104"/>
      <c r="F3" s="104"/>
      <c r="G3" s="104"/>
      <c r="H3" s="104"/>
      <c r="I3" s="103" t="s">
        <v>5</v>
      </c>
      <c r="J3" s="128"/>
      <c r="K3" s="129" t="s">
        <v>6</v>
      </c>
      <c r="L3" s="129"/>
      <c r="M3" s="130"/>
      <c r="N3" s="130"/>
      <c r="O3" s="130"/>
    </row>
    <row r="4" s="90" customFormat="1" ht="26.1" customHeight="1" spans="1:15">
      <c r="A4" s="103"/>
      <c r="B4" s="103" t="s">
        <v>7</v>
      </c>
      <c r="C4" s="103"/>
      <c r="D4" s="105" t="s">
        <v>8</v>
      </c>
      <c r="E4" s="105"/>
      <c r="F4" s="105"/>
      <c r="G4" s="105"/>
      <c r="H4" s="105"/>
      <c r="I4" s="103" t="s">
        <v>9</v>
      </c>
      <c r="J4" s="128"/>
      <c r="K4" s="129" t="s">
        <v>10</v>
      </c>
      <c r="L4" s="129"/>
      <c r="M4" s="130"/>
      <c r="N4" s="130"/>
      <c r="O4" s="130"/>
    </row>
    <row r="5" s="91" customFormat="1" ht="27.95" customHeight="1" spans="1:15">
      <c r="A5" s="103"/>
      <c r="B5" s="106" t="s">
        <v>11</v>
      </c>
      <c r="C5" s="106" t="s">
        <v>12</v>
      </c>
      <c r="D5" s="107" t="s">
        <v>13</v>
      </c>
      <c r="E5" s="106" t="s">
        <v>14</v>
      </c>
      <c r="F5" s="106" t="s">
        <v>15</v>
      </c>
      <c r="G5" s="108" t="s">
        <v>16</v>
      </c>
      <c r="H5" s="109" t="s">
        <v>17</v>
      </c>
      <c r="I5" s="106" t="s">
        <v>18</v>
      </c>
      <c r="J5" s="131"/>
      <c r="K5" s="131"/>
      <c r="L5" s="131"/>
      <c r="M5" s="106" t="s">
        <v>19</v>
      </c>
      <c r="N5" s="106" t="s">
        <v>20</v>
      </c>
      <c r="O5" s="106" t="s">
        <v>21</v>
      </c>
    </row>
    <row r="6" s="91" customFormat="1" ht="27.95" customHeight="1" spans="1:15">
      <c r="A6" s="103"/>
      <c r="B6" s="106"/>
      <c r="C6" s="106"/>
      <c r="D6" s="107"/>
      <c r="E6" s="106"/>
      <c r="F6" s="106"/>
      <c r="G6" s="108"/>
      <c r="H6" s="109"/>
      <c r="I6" s="132" t="s">
        <v>22</v>
      </c>
      <c r="J6" s="133" t="s">
        <v>23</v>
      </c>
      <c r="K6" s="133" t="s">
        <v>24</v>
      </c>
      <c r="L6" s="133" t="s">
        <v>25</v>
      </c>
      <c r="M6" s="106"/>
      <c r="N6" s="106"/>
      <c r="O6" s="106"/>
    </row>
    <row r="7" s="90" customFormat="1" ht="29.25" customHeight="1" spans="1:15">
      <c r="A7" s="110" t="s">
        <v>26</v>
      </c>
      <c r="B7" s="111">
        <v>1</v>
      </c>
      <c r="C7" s="104" t="s">
        <v>27</v>
      </c>
      <c r="D7" s="112" t="s">
        <v>28</v>
      </c>
      <c r="E7" s="111" t="s">
        <v>29</v>
      </c>
      <c r="F7" s="113">
        <v>44283.8</v>
      </c>
      <c r="G7" s="114">
        <v>5.441</v>
      </c>
      <c r="H7" s="115">
        <f>F7*G7</f>
        <v>240948.1558</v>
      </c>
      <c r="I7" s="134" t="s">
        <v>30</v>
      </c>
      <c r="J7" s="135"/>
      <c r="K7" s="135"/>
      <c r="L7" s="136"/>
      <c r="M7" s="120"/>
      <c r="N7" s="137">
        <v>5.377</v>
      </c>
      <c r="O7" s="122" t="s">
        <v>31</v>
      </c>
    </row>
    <row r="8" s="90" customFormat="1" ht="14.25" spans="1:15">
      <c r="A8" s="110"/>
      <c r="B8" s="111"/>
      <c r="C8" s="104"/>
      <c r="D8" s="112"/>
      <c r="E8" s="111"/>
      <c r="F8" s="113"/>
      <c r="G8" s="114"/>
      <c r="H8" s="115"/>
      <c r="I8" s="138"/>
      <c r="J8" s="139"/>
      <c r="K8" s="139"/>
      <c r="L8" s="140"/>
      <c r="M8" s="123"/>
      <c r="N8" s="141"/>
      <c r="O8" s="125"/>
    </row>
    <row r="9" s="90" customFormat="1" ht="14.25" spans="1:15">
      <c r="A9" s="110"/>
      <c r="B9" s="111"/>
      <c r="C9" s="104"/>
      <c r="D9" s="112"/>
      <c r="E9" s="111"/>
      <c r="F9" s="113"/>
      <c r="G9" s="114"/>
      <c r="H9" s="115"/>
      <c r="I9" s="142"/>
      <c r="J9" s="143"/>
      <c r="K9" s="143"/>
      <c r="L9" s="144"/>
      <c r="M9" s="145"/>
      <c r="N9" s="146"/>
      <c r="O9" s="147"/>
    </row>
    <row r="10" s="90" customFormat="1" ht="14.25" customHeight="1" spans="1:15">
      <c r="A10" s="110"/>
      <c r="B10" s="111">
        <v>2</v>
      </c>
      <c r="C10" s="104" t="s">
        <v>32</v>
      </c>
      <c r="D10" s="112" t="s">
        <v>33</v>
      </c>
      <c r="E10" s="111" t="s">
        <v>34</v>
      </c>
      <c r="F10" s="116">
        <v>1.3409</v>
      </c>
      <c r="G10" s="117">
        <v>3912</v>
      </c>
      <c r="H10" s="118">
        <f>F10*G10</f>
        <v>5245.6008</v>
      </c>
      <c r="I10" s="134" t="s">
        <v>35</v>
      </c>
      <c r="J10" s="135"/>
      <c r="K10" s="135"/>
      <c r="L10" s="136"/>
      <c r="M10" s="120"/>
      <c r="N10" s="148">
        <f>G10</f>
        <v>3912</v>
      </c>
      <c r="O10" s="122"/>
    </row>
    <row r="11" s="90" customFormat="1" ht="14.25" spans="1:15">
      <c r="A11" s="110"/>
      <c r="B11" s="111"/>
      <c r="C11" s="104"/>
      <c r="D11" s="112"/>
      <c r="E11" s="111"/>
      <c r="F11" s="116"/>
      <c r="G11" s="117"/>
      <c r="H11" s="118"/>
      <c r="I11" s="138"/>
      <c r="J11" s="139"/>
      <c r="K11" s="139"/>
      <c r="L11" s="140"/>
      <c r="M11" s="123"/>
      <c r="N11" s="149"/>
      <c r="O11" s="125"/>
    </row>
    <row r="12" s="90" customFormat="1" ht="14.25" spans="1:15">
      <c r="A12" s="110"/>
      <c r="B12" s="111"/>
      <c r="C12" s="104"/>
      <c r="D12" s="112"/>
      <c r="E12" s="111"/>
      <c r="F12" s="116"/>
      <c r="G12" s="117"/>
      <c r="H12" s="118"/>
      <c r="I12" s="142"/>
      <c r="J12" s="143"/>
      <c r="K12" s="143"/>
      <c r="L12" s="144"/>
      <c r="M12" s="145"/>
      <c r="N12" s="150"/>
      <c r="O12" s="147"/>
    </row>
    <row r="13" s="90" customFormat="1" ht="14.25" customHeight="1" spans="1:15">
      <c r="A13" s="110"/>
      <c r="B13" s="111">
        <v>3</v>
      </c>
      <c r="C13" s="104" t="s">
        <v>36</v>
      </c>
      <c r="D13" s="112"/>
      <c r="E13" s="111" t="s">
        <v>29</v>
      </c>
      <c r="F13" s="116">
        <v>146.846</v>
      </c>
      <c r="G13" s="116">
        <v>4.978</v>
      </c>
      <c r="H13" s="118">
        <f>F13*G13</f>
        <v>730.999388</v>
      </c>
      <c r="I13" s="134" t="s">
        <v>37</v>
      </c>
      <c r="J13" s="135"/>
      <c r="K13" s="135"/>
      <c r="L13" s="136"/>
      <c r="M13" s="120"/>
      <c r="N13" s="148">
        <f t="shared" ref="N13" si="0">G13</f>
        <v>4.978</v>
      </c>
      <c r="O13" s="122"/>
    </row>
    <row r="14" s="90" customFormat="1" ht="14.25" spans="1:15">
      <c r="A14" s="110"/>
      <c r="B14" s="111"/>
      <c r="C14" s="104"/>
      <c r="D14" s="112"/>
      <c r="E14" s="111"/>
      <c r="F14" s="116"/>
      <c r="G14" s="116"/>
      <c r="H14" s="118"/>
      <c r="I14" s="138"/>
      <c r="J14" s="139"/>
      <c r="K14" s="139"/>
      <c r="L14" s="140"/>
      <c r="M14" s="123"/>
      <c r="N14" s="149"/>
      <c r="O14" s="125"/>
    </row>
    <row r="15" s="90" customFormat="1" ht="14.25" spans="1:15">
      <c r="A15" s="110"/>
      <c r="B15" s="111"/>
      <c r="C15" s="104"/>
      <c r="D15" s="112"/>
      <c r="E15" s="111"/>
      <c r="F15" s="116"/>
      <c r="G15" s="116"/>
      <c r="H15" s="118"/>
      <c r="I15" s="142"/>
      <c r="J15" s="143"/>
      <c r="K15" s="143"/>
      <c r="L15" s="144"/>
      <c r="M15" s="145"/>
      <c r="N15" s="150"/>
      <c r="O15" s="147"/>
    </row>
    <row r="16" s="90" customFormat="1" ht="14.25" customHeight="1" spans="1:15">
      <c r="A16" s="110"/>
      <c r="B16" s="111">
        <v>4</v>
      </c>
      <c r="C16" s="104" t="s">
        <v>38</v>
      </c>
      <c r="D16" s="112" t="s">
        <v>28</v>
      </c>
      <c r="E16" s="111" t="s">
        <v>29</v>
      </c>
      <c r="F16" s="116">
        <v>16904.1513229495</v>
      </c>
      <c r="G16" s="116">
        <v>4.909</v>
      </c>
      <c r="H16" s="118">
        <f>F16*G16</f>
        <v>82982.4788443591</v>
      </c>
      <c r="I16" s="134" t="s">
        <v>39</v>
      </c>
      <c r="J16" s="135"/>
      <c r="K16" s="135"/>
      <c r="L16" s="136"/>
      <c r="M16" s="120"/>
      <c r="N16" s="148">
        <f t="shared" ref="N16" si="1">G16</f>
        <v>4.909</v>
      </c>
      <c r="O16" s="122"/>
    </row>
    <row r="17" s="90" customFormat="1" ht="14.25" spans="1:15">
      <c r="A17" s="110"/>
      <c r="B17" s="111"/>
      <c r="C17" s="104"/>
      <c r="D17" s="112"/>
      <c r="E17" s="111"/>
      <c r="F17" s="116"/>
      <c r="G17" s="116"/>
      <c r="H17" s="118"/>
      <c r="I17" s="138"/>
      <c r="J17" s="139"/>
      <c r="K17" s="139"/>
      <c r="L17" s="140"/>
      <c r="M17" s="123"/>
      <c r="N17" s="149"/>
      <c r="O17" s="125"/>
    </row>
    <row r="18" s="90" customFormat="1" ht="14.25" spans="1:15">
      <c r="A18" s="110"/>
      <c r="B18" s="111"/>
      <c r="C18" s="104"/>
      <c r="D18" s="112"/>
      <c r="E18" s="111"/>
      <c r="F18" s="116"/>
      <c r="G18" s="116"/>
      <c r="H18" s="118"/>
      <c r="I18" s="142"/>
      <c r="J18" s="143"/>
      <c r="K18" s="143"/>
      <c r="L18" s="144"/>
      <c r="M18" s="145"/>
      <c r="N18" s="150"/>
      <c r="O18" s="147"/>
    </row>
    <row r="19" s="90" customFormat="1" ht="14.25" customHeight="1" spans="1:15">
      <c r="A19" s="110"/>
      <c r="B19" s="111">
        <v>5</v>
      </c>
      <c r="C19" s="104" t="s">
        <v>40</v>
      </c>
      <c r="D19" s="112"/>
      <c r="E19" s="111" t="s">
        <v>29</v>
      </c>
      <c r="F19" s="116">
        <v>5771.68834</v>
      </c>
      <c r="G19" s="116">
        <v>4.209</v>
      </c>
      <c r="H19" s="118">
        <f>F19*G19</f>
        <v>24293.03622306</v>
      </c>
      <c r="I19" s="134" t="s">
        <v>41</v>
      </c>
      <c r="J19" s="135"/>
      <c r="K19" s="135"/>
      <c r="L19" s="136"/>
      <c r="M19" s="120"/>
      <c r="N19" s="148">
        <f t="shared" ref="N19" si="2">G19</f>
        <v>4.209</v>
      </c>
      <c r="O19" s="122"/>
    </row>
    <row r="20" s="90" customFormat="1" ht="14.25" spans="1:15">
      <c r="A20" s="110"/>
      <c r="B20" s="111"/>
      <c r="C20" s="104"/>
      <c r="D20" s="112"/>
      <c r="E20" s="111"/>
      <c r="F20" s="116"/>
      <c r="G20" s="116"/>
      <c r="H20" s="118"/>
      <c r="I20" s="138"/>
      <c r="J20" s="139"/>
      <c r="K20" s="139"/>
      <c r="L20" s="140"/>
      <c r="M20" s="123"/>
      <c r="N20" s="149"/>
      <c r="O20" s="125"/>
    </row>
    <row r="21" s="90" customFormat="1" ht="14.25" spans="1:15">
      <c r="A21" s="110"/>
      <c r="B21" s="111"/>
      <c r="C21" s="104"/>
      <c r="D21" s="112"/>
      <c r="E21" s="111"/>
      <c r="F21" s="116"/>
      <c r="G21" s="116"/>
      <c r="H21" s="118"/>
      <c r="I21" s="142"/>
      <c r="J21" s="143"/>
      <c r="K21" s="143"/>
      <c r="L21" s="144"/>
      <c r="M21" s="145"/>
      <c r="N21" s="150"/>
      <c r="O21" s="147"/>
    </row>
    <row r="22" s="90" customFormat="1" ht="14.25" customHeight="1" spans="1:15">
      <c r="A22" s="110"/>
      <c r="B22" s="111">
        <v>6</v>
      </c>
      <c r="C22" s="104" t="s">
        <v>42</v>
      </c>
      <c r="D22" s="112"/>
      <c r="E22" s="111" t="s">
        <v>29</v>
      </c>
      <c r="F22" s="116">
        <v>15064.73166</v>
      </c>
      <c r="G22" s="116">
        <v>4.452</v>
      </c>
      <c r="H22" s="118">
        <f>F22*G22</f>
        <v>67068.18535032</v>
      </c>
      <c r="I22" s="134" t="s">
        <v>43</v>
      </c>
      <c r="J22" s="135"/>
      <c r="K22" s="135"/>
      <c r="L22" s="136"/>
      <c r="M22" s="120"/>
      <c r="N22" s="148">
        <f t="shared" ref="N22" si="3">G22</f>
        <v>4.452</v>
      </c>
      <c r="O22" s="122"/>
    </row>
    <row r="23" s="90" customFormat="1" ht="14.25" spans="1:15">
      <c r="A23" s="110"/>
      <c r="B23" s="111"/>
      <c r="C23" s="104"/>
      <c r="D23" s="112"/>
      <c r="E23" s="111"/>
      <c r="F23" s="116"/>
      <c r="G23" s="116"/>
      <c r="H23" s="118"/>
      <c r="I23" s="138"/>
      <c r="J23" s="139"/>
      <c r="K23" s="139"/>
      <c r="L23" s="140"/>
      <c r="M23" s="123"/>
      <c r="N23" s="149"/>
      <c r="O23" s="125"/>
    </row>
    <row r="24" s="90" customFormat="1" ht="14.25" spans="1:15">
      <c r="A24" s="110"/>
      <c r="B24" s="111"/>
      <c r="C24" s="104"/>
      <c r="D24" s="112"/>
      <c r="E24" s="111"/>
      <c r="F24" s="116"/>
      <c r="G24" s="116"/>
      <c r="H24" s="118"/>
      <c r="I24" s="142"/>
      <c r="J24" s="143"/>
      <c r="K24" s="143"/>
      <c r="L24" s="144"/>
      <c r="M24" s="145"/>
      <c r="N24" s="150"/>
      <c r="O24" s="147"/>
    </row>
    <row r="25" s="90" customFormat="1" ht="14.25" customHeight="1" spans="1:15">
      <c r="A25" s="110"/>
      <c r="B25" s="111">
        <v>7</v>
      </c>
      <c r="C25" s="104" t="s">
        <v>44</v>
      </c>
      <c r="D25" s="112"/>
      <c r="E25" s="111" t="s">
        <v>45</v>
      </c>
      <c r="F25" s="116">
        <v>20.53639848</v>
      </c>
      <c r="G25" s="117">
        <v>65.05</v>
      </c>
      <c r="H25" s="118">
        <f>F25*G25</f>
        <v>1335.892721124</v>
      </c>
      <c r="I25" s="134" t="s">
        <v>46</v>
      </c>
      <c r="J25" s="135"/>
      <c r="K25" s="135"/>
      <c r="L25" s="136"/>
      <c r="M25" s="120"/>
      <c r="N25" s="148">
        <f t="shared" ref="N25" si="4">G25</f>
        <v>65.05</v>
      </c>
      <c r="O25" s="122"/>
    </row>
    <row r="26" s="90" customFormat="1" ht="14.25" spans="1:15">
      <c r="A26" s="110"/>
      <c r="B26" s="111"/>
      <c r="C26" s="104"/>
      <c r="D26" s="112"/>
      <c r="E26" s="111"/>
      <c r="F26" s="116"/>
      <c r="G26" s="117"/>
      <c r="H26" s="118"/>
      <c r="I26" s="138"/>
      <c r="J26" s="139"/>
      <c r="K26" s="139"/>
      <c r="L26" s="140"/>
      <c r="M26" s="123"/>
      <c r="N26" s="149"/>
      <c r="O26" s="125"/>
    </row>
    <row r="27" s="90" customFormat="1" ht="14.25" spans="1:15">
      <c r="A27" s="110"/>
      <c r="B27" s="111"/>
      <c r="C27" s="104"/>
      <c r="D27" s="112"/>
      <c r="E27" s="111"/>
      <c r="F27" s="116"/>
      <c r="G27" s="117"/>
      <c r="H27" s="118"/>
      <c r="I27" s="142"/>
      <c r="J27" s="143"/>
      <c r="K27" s="143"/>
      <c r="L27" s="144"/>
      <c r="M27" s="145"/>
      <c r="N27" s="150"/>
      <c r="O27" s="147"/>
    </row>
    <row r="28" s="90" customFormat="1" ht="14.25" customHeight="1" spans="1:15">
      <c r="A28" s="110"/>
      <c r="B28" s="111">
        <v>8</v>
      </c>
      <c r="C28" s="104" t="s">
        <v>47</v>
      </c>
      <c r="D28" s="112"/>
      <c r="E28" s="111" t="s">
        <v>34</v>
      </c>
      <c r="F28" s="116">
        <v>0.403940536</v>
      </c>
      <c r="G28" s="117">
        <v>3879</v>
      </c>
      <c r="H28" s="118">
        <f>F28*G28</f>
        <v>1566.885339144</v>
      </c>
      <c r="I28" s="151" t="s">
        <v>48</v>
      </c>
      <c r="J28" s="152"/>
      <c r="K28" s="152"/>
      <c r="L28" s="153"/>
      <c r="M28" s="120"/>
      <c r="N28" s="148">
        <f t="shared" ref="N28" si="5">G28</f>
        <v>3879</v>
      </c>
      <c r="O28" s="122"/>
    </row>
    <row r="29" s="90" customFormat="1" ht="14.25" spans="1:15">
      <c r="A29" s="110"/>
      <c r="B29" s="111"/>
      <c r="C29" s="104"/>
      <c r="D29" s="112"/>
      <c r="E29" s="111"/>
      <c r="F29" s="116"/>
      <c r="G29" s="117"/>
      <c r="H29" s="118"/>
      <c r="I29" s="154"/>
      <c r="J29" s="155"/>
      <c r="K29" s="155"/>
      <c r="L29" s="156"/>
      <c r="M29" s="123"/>
      <c r="N29" s="149"/>
      <c r="O29" s="125"/>
    </row>
    <row r="30" s="90" customFormat="1" ht="14.25" spans="1:15">
      <c r="A30" s="110"/>
      <c r="B30" s="111"/>
      <c r="C30" s="104"/>
      <c r="D30" s="112"/>
      <c r="E30" s="111"/>
      <c r="F30" s="116"/>
      <c r="G30" s="117"/>
      <c r="H30" s="118"/>
      <c r="I30" s="157"/>
      <c r="J30" s="158"/>
      <c r="K30" s="158"/>
      <c r="L30" s="159"/>
      <c r="M30" s="145"/>
      <c r="N30" s="150"/>
      <c r="O30" s="147"/>
    </row>
    <row r="31" s="90" customFormat="1" ht="14.25" spans="1:15">
      <c r="A31" s="110"/>
      <c r="B31" s="111">
        <v>9</v>
      </c>
      <c r="C31" s="104" t="s">
        <v>49</v>
      </c>
      <c r="D31" s="112"/>
      <c r="E31" s="111" t="s">
        <v>50</v>
      </c>
      <c r="F31" s="116">
        <v>308</v>
      </c>
      <c r="G31" s="117">
        <v>100.75</v>
      </c>
      <c r="H31" s="118">
        <f>F31*G31</f>
        <v>31031</v>
      </c>
      <c r="I31" s="134" t="s">
        <v>51</v>
      </c>
      <c r="J31" s="135"/>
      <c r="K31" s="135"/>
      <c r="L31" s="136"/>
      <c r="M31" s="120"/>
      <c r="N31" s="148">
        <f t="shared" ref="N31" si="6">G31</f>
        <v>100.75</v>
      </c>
      <c r="O31" s="122"/>
    </row>
    <row r="32" s="90" customFormat="1" ht="14.25" spans="1:15">
      <c r="A32" s="110"/>
      <c r="B32" s="111"/>
      <c r="C32" s="104"/>
      <c r="D32" s="112"/>
      <c r="E32" s="111"/>
      <c r="F32" s="116"/>
      <c r="G32" s="117"/>
      <c r="H32" s="118"/>
      <c r="I32" s="138"/>
      <c r="J32" s="139"/>
      <c r="K32" s="139"/>
      <c r="L32" s="140"/>
      <c r="M32" s="123"/>
      <c r="N32" s="149"/>
      <c r="O32" s="125"/>
    </row>
    <row r="33" s="90" customFormat="1" ht="14.25" spans="1:15">
      <c r="A33" s="110"/>
      <c r="B33" s="111"/>
      <c r="C33" s="104"/>
      <c r="D33" s="112"/>
      <c r="E33" s="111"/>
      <c r="F33" s="116"/>
      <c r="G33" s="117"/>
      <c r="H33" s="118"/>
      <c r="I33" s="142"/>
      <c r="J33" s="143"/>
      <c r="K33" s="143"/>
      <c r="L33" s="144"/>
      <c r="M33" s="145"/>
      <c r="N33" s="150"/>
      <c r="O33" s="147"/>
    </row>
    <row r="34" s="90" customFormat="1" ht="14.25" customHeight="1" spans="1:15">
      <c r="A34" s="110"/>
      <c r="B34" s="111">
        <v>10</v>
      </c>
      <c r="C34" s="104" t="s">
        <v>52</v>
      </c>
      <c r="D34" s="112"/>
      <c r="E34" s="111" t="s">
        <v>50</v>
      </c>
      <c r="F34" s="116">
        <v>340</v>
      </c>
      <c r="G34" s="117">
        <v>125.5</v>
      </c>
      <c r="H34" s="118">
        <f>F34*G34</f>
        <v>42670</v>
      </c>
      <c r="I34" s="134" t="s">
        <v>53</v>
      </c>
      <c r="J34" s="135"/>
      <c r="K34" s="135"/>
      <c r="L34" s="136"/>
      <c r="M34" s="120"/>
      <c r="N34" s="148">
        <f t="shared" ref="N34" si="7">G34</f>
        <v>125.5</v>
      </c>
      <c r="O34" s="122"/>
    </row>
    <row r="35" s="90" customFormat="1" ht="14.25" spans="1:15">
      <c r="A35" s="110"/>
      <c r="B35" s="111"/>
      <c r="C35" s="104"/>
      <c r="D35" s="112"/>
      <c r="E35" s="111"/>
      <c r="F35" s="116"/>
      <c r="G35" s="117"/>
      <c r="H35" s="118"/>
      <c r="I35" s="138"/>
      <c r="J35" s="139"/>
      <c r="K35" s="139"/>
      <c r="L35" s="140"/>
      <c r="M35" s="123"/>
      <c r="N35" s="149"/>
      <c r="O35" s="125"/>
    </row>
    <row r="36" s="90" customFormat="1" ht="14.25" spans="1:15">
      <c r="A36" s="110"/>
      <c r="B36" s="111"/>
      <c r="C36" s="104"/>
      <c r="D36" s="112"/>
      <c r="E36" s="111"/>
      <c r="F36" s="116"/>
      <c r="G36" s="117"/>
      <c r="H36" s="118"/>
      <c r="I36" s="142"/>
      <c r="J36" s="143"/>
      <c r="K36" s="143"/>
      <c r="L36" s="144"/>
      <c r="M36" s="145"/>
      <c r="N36" s="150"/>
      <c r="O36" s="147"/>
    </row>
    <row r="37" s="90" customFormat="1" ht="14.25" customHeight="1" spans="1:15">
      <c r="A37" s="110"/>
      <c r="B37" s="111">
        <v>11</v>
      </c>
      <c r="C37" s="104" t="s">
        <v>54</v>
      </c>
      <c r="D37" s="112"/>
      <c r="E37" s="111" t="s">
        <v>50</v>
      </c>
      <c r="F37" s="116">
        <v>406</v>
      </c>
      <c r="G37" s="117">
        <v>150.25</v>
      </c>
      <c r="H37" s="118">
        <f>F37*G37</f>
        <v>61001.5</v>
      </c>
      <c r="I37" s="134" t="s">
        <v>55</v>
      </c>
      <c r="J37" s="135"/>
      <c r="K37" s="135"/>
      <c r="L37" s="136"/>
      <c r="M37" s="120"/>
      <c r="N37" s="148">
        <f t="shared" ref="N37" si="8">G37</f>
        <v>150.25</v>
      </c>
      <c r="O37" s="122"/>
    </row>
    <row r="38" s="90" customFormat="1" ht="14.25" spans="1:15">
      <c r="A38" s="110"/>
      <c r="B38" s="111"/>
      <c r="C38" s="104"/>
      <c r="D38" s="112"/>
      <c r="E38" s="111"/>
      <c r="F38" s="116"/>
      <c r="G38" s="117"/>
      <c r="H38" s="118"/>
      <c r="I38" s="138"/>
      <c r="J38" s="139"/>
      <c r="K38" s="139"/>
      <c r="L38" s="140"/>
      <c r="M38" s="123"/>
      <c r="N38" s="149"/>
      <c r="O38" s="125"/>
    </row>
    <row r="39" s="90" customFormat="1" ht="14.25" spans="1:15">
      <c r="A39" s="110"/>
      <c r="B39" s="111"/>
      <c r="C39" s="104"/>
      <c r="D39" s="112"/>
      <c r="E39" s="111"/>
      <c r="F39" s="116"/>
      <c r="G39" s="117"/>
      <c r="H39" s="118"/>
      <c r="I39" s="142"/>
      <c r="J39" s="143"/>
      <c r="K39" s="143"/>
      <c r="L39" s="144"/>
      <c r="M39" s="145"/>
      <c r="N39" s="150"/>
      <c r="O39" s="147"/>
    </row>
    <row r="40" s="90" customFormat="1" ht="14.25" customHeight="1" spans="1:15">
      <c r="A40" s="110"/>
      <c r="B40" s="111">
        <v>12</v>
      </c>
      <c r="C40" s="104" t="s">
        <v>56</v>
      </c>
      <c r="D40" s="112"/>
      <c r="E40" s="111" t="s">
        <v>57</v>
      </c>
      <c r="F40" s="116">
        <v>89.6</v>
      </c>
      <c r="G40" s="117">
        <v>885</v>
      </c>
      <c r="H40" s="118">
        <f>F40*G40</f>
        <v>79296</v>
      </c>
      <c r="I40" s="151" t="s">
        <v>58</v>
      </c>
      <c r="J40" s="152"/>
      <c r="K40" s="152"/>
      <c r="L40" s="153"/>
      <c r="M40" s="120"/>
      <c r="N40" s="148">
        <f t="shared" ref="N40" si="9">G40</f>
        <v>885</v>
      </c>
      <c r="O40" s="122"/>
    </row>
    <row r="41" s="90" customFormat="1" ht="14.25" spans="1:15">
      <c r="A41" s="110"/>
      <c r="B41" s="111"/>
      <c r="C41" s="104"/>
      <c r="D41" s="112"/>
      <c r="E41" s="111"/>
      <c r="F41" s="116"/>
      <c r="G41" s="117"/>
      <c r="H41" s="118"/>
      <c r="I41" s="154"/>
      <c r="J41" s="155"/>
      <c r="K41" s="155"/>
      <c r="L41" s="156"/>
      <c r="M41" s="123"/>
      <c r="N41" s="149"/>
      <c r="O41" s="125"/>
    </row>
    <row r="42" s="90" customFormat="1" ht="14.25" spans="1:15">
      <c r="A42" s="110"/>
      <c r="B42" s="111"/>
      <c r="C42" s="104"/>
      <c r="D42" s="112"/>
      <c r="E42" s="111"/>
      <c r="F42" s="116"/>
      <c r="G42" s="117"/>
      <c r="H42" s="118"/>
      <c r="I42" s="157"/>
      <c r="J42" s="158"/>
      <c r="K42" s="158"/>
      <c r="L42" s="159"/>
      <c r="M42" s="145"/>
      <c r="N42" s="150"/>
      <c r="O42" s="147"/>
    </row>
    <row r="43" s="90" customFormat="1" ht="14.25" customHeight="1" spans="1:15">
      <c r="A43" s="110"/>
      <c r="B43" s="111">
        <v>13</v>
      </c>
      <c r="C43" s="104" t="s">
        <v>59</v>
      </c>
      <c r="D43" s="112" t="s">
        <v>60</v>
      </c>
      <c r="E43" s="111" t="s">
        <v>57</v>
      </c>
      <c r="F43" s="116">
        <v>14018.1216</v>
      </c>
      <c r="G43" s="117">
        <v>3.55</v>
      </c>
      <c r="H43" s="118">
        <f>F43*G43</f>
        <v>49764.33168</v>
      </c>
      <c r="I43" s="160">
        <v>3.55</v>
      </c>
      <c r="J43" s="111" t="s">
        <v>61</v>
      </c>
      <c r="K43" s="111" t="s">
        <v>62</v>
      </c>
      <c r="L43" s="111">
        <v>15030866601</v>
      </c>
      <c r="M43" s="120" t="s">
        <v>63</v>
      </c>
      <c r="N43" s="148">
        <f t="shared" ref="N43" si="10">G43</f>
        <v>3.55</v>
      </c>
      <c r="O43" s="122"/>
    </row>
    <row r="44" s="90" customFormat="1" ht="14.25" spans="1:15">
      <c r="A44" s="110"/>
      <c r="B44" s="111"/>
      <c r="C44" s="104"/>
      <c r="D44" s="112"/>
      <c r="E44" s="111"/>
      <c r="F44" s="116"/>
      <c r="G44" s="117"/>
      <c r="H44" s="118"/>
      <c r="I44" s="160">
        <v>3.8</v>
      </c>
      <c r="J44" s="111" t="s">
        <v>64</v>
      </c>
      <c r="K44" s="111" t="s">
        <v>65</v>
      </c>
      <c r="L44" s="111">
        <v>13690103055</v>
      </c>
      <c r="M44" s="123"/>
      <c r="N44" s="149"/>
      <c r="O44" s="125"/>
    </row>
    <row r="45" s="90" customFormat="1" ht="14.25" spans="1:15">
      <c r="A45" s="110"/>
      <c r="B45" s="111"/>
      <c r="C45" s="104"/>
      <c r="D45" s="112"/>
      <c r="E45" s="111"/>
      <c r="F45" s="116"/>
      <c r="G45" s="117"/>
      <c r="H45" s="118"/>
      <c r="I45" s="160">
        <v>4.25</v>
      </c>
      <c r="J45" s="111" t="s">
        <v>66</v>
      </c>
      <c r="K45" s="111" t="s">
        <v>67</v>
      </c>
      <c r="L45" s="111">
        <v>13103087553</v>
      </c>
      <c r="M45" s="145"/>
      <c r="N45" s="150"/>
      <c r="O45" s="147"/>
    </row>
    <row r="46" s="90" customFormat="1" ht="14.25" customHeight="1" spans="1:15">
      <c r="A46" s="110"/>
      <c r="B46" s="111">
        <v>14</v>
      </c>
      <c r="C46" s="104" t="s">
        <v>59</v>
      </c>
      <c r="D46" s="112" t="s">
        <v>68</v>
      </c>
      <c r="E46" s="111" t="s">
        <v>57</v>
      </c>
      <c r="F46" s="116">
        <v>4743.8816</v>
      </c>
      <c r="G46" s="117">
        <v>5.2</v>
      </c>
      <c r="H46" s="118">
        <f>F46*G46</f>
        <v>24668.18432</v>
      </c>
      <c r="I46" s="160">
        <v>5.2</v>
      </c>
      <c r="J46" s="111" t="s">
        <v>61</v>
      </c>
      <c r="K46" s="111" t="s">
        <v>62</v>
      </c>
      <c r="L46" s="111">
        <v>15030866601</v>
      </c>
      <c r="M46" s="120" t="s">
        <v>63</v>
      </c>
      <c r="N46" s="148">
        <f t="shared" ref="N46" si="11">G46</f>
        <v>5.2</v>
      </c>
      <c r="O46" s="122"/>
    </row>
    <row r="47" s="90" customFormat="1" ht="14.25" spans="1:15">
      <c r="A47" s="110"/>
      <c r="B47" s="111"/>
      <c r="C47" s="104"/>
      <c r="D47" s="112"/>
      <c r="E47" s="111"/>
      <c r="F47" s="116"/>
      <c r="G47" s="117"/>
      <c r="H47" s="118"/>
      <c r="I47" s="160">
        <v>6.5</v>
      </c>
      <c r="J47" s="111" t="s">
        <v>64</v>
      </c>
      <c r="K47" s="111" t="s">
        <v>65</v>
      </c>
      <c r="L47" s="111">
        <v>13690103055</v>
      </c>
      <c r="M47" s="123"/>
      <c r="N47" s="149"/>
      <c r="O47" s="125"/>
    </row>
    <row r="48" s="90" customFormat="1" ht="18" customHeight="1" spans="1:15">
      <c r="A48" s="110"/>
      <c r="B48" s="111"/>
      <c r="C48" s="104"/>
      <c r="D48" s="112"/>
      <c r="E48" s="111"/>
      <c r="F48" s="116"/>
      <c r="G48" s="117"/>
      <c r="H48" s="118"/>
      <c r="I48" s="160">
        <v>6.85</v>
      </c>
      <c r="J48" s="111" t="s">
        <v>66</v>
      </c>
      <c r="K48" s="111" t="s">
        <v>67</v>
      </c>
      <c r="L48" s="111">
        <v>13103087553</v>
      </c>
      <c r="M48" s="145"/>
      <c r="N48" s="150"/>
      <c r="O48" s="147"/>
    </row>
    <row r="49" s="90" customFormat="1" ht="14.25" customHeight="1" spans="1:15">
      <c r="A49" s="110"/>
      <c r="B49" s="111">
        <v>15</v>
      </c>
      <c r="C49" s="104" t="s">
        <v>69</v>
      </c>
      <c r="D49" s="112"/>
      <c r="E49" s="111" t="s">
        <v>70</v>
      </c>
      <c r="F49" s="118">
        <v>1264038</v>
      </c>
      <c r="G49" s="119">
        <v>0.069</v>
      </c>
      <c r="H49" s="118">
        <f>F49*G49</f>
        <v>87218.622</v>
      </c>
      <c r="I49" s="134" t="s">
        <v>71</v>
      </c>
      <c r="J49" s="135"/>
      <c r="K49" s="135"/>
      <c r="L49" s="136"/>
      <c r="M49" s="120"/>
      <c r="N49" s="137">
        <f t="shared" ref="N49" si="12">G49</f>
        <v>0.069</v>
      </c>
      <c r="O49" s="122"/>
    </row>
    <row r="50" s="90" customFormat="1" ht="14.25" spans="1:15">
      <c r="A50" s="110"/>
      <c r="B50" s="111"/>
      <c r="C50" s="104"/>
      <c r="D50" s="112"/>
      <c r="E50" s="111"/>
      <c r="F50" s="118"/>
      <c r="G50" s="119"/>
      <c r="H50" s="118"/>
      <c r="I50" s="138"/>
      <c r="J50" s="139"/>
      <c r="K50" s="139"/>
      <c r="L50" s="140"/>
      <c r="M50" s="123"/>
      <c r="N50" s="141"/>
      <c r="O50" s="125"/>
    </row>
    <row r="51" s="90" customFormat="1" ht="14.25" spans="1:15">
      <c r="A51" s="110"/>
      <c r="B51" s="111"/>
      <c r="C51" s="104"/>
      <c r="D51" s="112"/>
      <c r="E51" s="111"/>
      <c r="F51" s="118"/>
      <c r="G51" s="119"/>
      <c r="H51" s="118"/>
      <c r="I51" s="142"/>
      <c r="J51" s="143"/>
      <c r="K51" s="143"/>
      <c r="L51" s="144"/>
      <c r="M51" s="145"/>
      <c r="N51" s="146"/>
      <c r="O51" s="147"/>
    </row>
    <row r="52" s="90" customFormat="1" ht="14.25" customHeight="1" spans="1:15">
      <c r="A52" s="110"/>
      <c r="B52" s="111">
        <v>16</v>
      </c>
      <c r="C52" s="104" t="s">
        <v>72</v>
      </c>
      <c r="D52" s="112"/>
      <c r="E52" s="111" t="s">
        <v>70</v>
      </c>
      <c r="F52" s="118">
        <v>734508</v>
      </c>
      <c r="G52" s="119">
        <v>0.095</v>
      </c>
      <c r="H52" s="118">
        <f>F52*G52</f>
        <v>69778.26</v>
      </c>
      <c r="I52" s="134" t="s">
        <v>73</v>
      </c>
      <c r="J52" s="135"/>
      <c r="K52" s="135"/>
      <c r="L52" s="136"/>
      <c r="M52" s="120"/>
      <c r="N52" s="137">
        <f t="shared" ref="N52" si="13">G52</f>
        <v>0.095</v>
      </c>
      <c r="O52" s="122"/>
    </row>
    <row r="53" s="90" customFormat="1" ht="14.25" spans="1:15">
      <c r="A53" s="110"/>
      <c r="B53" s="111"/>
      <c r="C53" s="104"/>
      <c r="D53" s="112"/>
      <c r="E53" s="111"/>
      <c r="F53" s="118"/>
      <c r="G53" s="119"/>
      <c r="H53" s="118"/>
      <c r="I53" s="138"/>
      <c r="J53" s="139"/>
      <c r="K53" s="139"/>
      <c r="L53" s="140"/>
      <c r="M53" s="123"/>
      <c r="N53" s="141"/>
      <c r="O53" s="125"/>
    </row>
    <row r="54" s="90" customFormat="1" ht="14.25" spans="1:15">
      <c r="A54" s="110"/>
      <c r="B54" s="111"/>
      <c r="C54" s="104"/>
      <c r="D54" s="112"/>
      <c r="E54" s="111"/>
      <c r="F54" s="118"/>
      <c r="G54" s="119"/>
      <c r="H54" s="118"/>
      <c r="I54" s="142"/>
      <c r="J54" s="143"/>
      <c r="K54" s="143"/>
      <c r="L54" s="144"/>
      <c r="M54" s="145"/>
      <c r="N54" s="146"/>
      <c r="O54" s="147"/>
    </row>
    <row r="55" s="90" customFormat="1" ht="14.25" customHeight="1" spans="1:15">
      <c r="A55" s="110"/>
      <c r="B55" s="111">
        <v>17</v>
      </c>
      <c r="C55" s="104" t="s">
        <v>74</v>
      </c>
      <c r="D55" s="112"/>
      <c r="E55" s="111" t="s">
        <v>75</v>
      </c>
      <c r="F55" s="116">
        <v>136</v>
      </c>
      <c r="G55" s="117">
        <v>85</v>
      </c>
      <c r="H55" s="118">
        <f>F55*G55</f>
        <v>11560</v>
      </c>
      <c r="I55" s="160">
        <v>85</v>
      </c>
      <c r="J55" s="111" t="s">
        <v>61</v>
      </c>
      <c r="K55" s="111" t="s">
        <v>62</v>
      </c>
      <c r="L55" s="111">
        <v>15030866601</v>
      </c>
      <c r="M55" s="120" t="s">
        <v>63</v>
      </c>
      <c r="N55" s="148">
        <f t="shared" ref="N55" si="14">G55</f>
        <v>85</v>
      </c>
      <c r="O55" s="122"/>
    </row>
    <row r="56" s="90" customFormat="1" ht="14.25" spans="1:15">
      <c r="A56" s="110"/>
      <c r="B56" s="111"/>
      <c r="C56" s="104"/>
      <c r="D56" s="112"/>
      <c r="E56" s="111"/>
      <c r="F56" s="116"/>
      <c r="G56" s="117"/>
      <c r="H56" s="118"/>
      <c r="I56" s="160">
        <v>98</v>
      </c>
      <c r="J56" s="111" t="s">
        <v>76</v>
      </c>
      <c r="K56" s="111" t="s">
        <v>77</v>
      </c>
      <c r="L56" s="111">
        <v>13932830277</v>
      </c>
      <c r="M56" s="123"/>
      <c r="N56" s="149"/>
      <c r="O56" s="125"/>
    </row>
    <row r="57" s="90" customFormat="1" ht="14.25" spans="1:15">
      <c r="A57" s="110"/>
      <c r="B57" s="111"/>
      <c r="C57" s="104"/>
      <c r="D57" s="112"/>
      <c r="E57" s="111"/>
      <c r="F57" s="116"/>
      <c r="G57" s="117"/>
      <c r="H57" s="118"/>
      <c r="I57" s="160">
        <v>105</v>
      </c>
      <c r="J57" s="111" t="s">
        <v>78</v>
      </c>
      <c r="K57" s="111" t="s">
        <v>79</v>
      </c>
      <c r="L57" s="111">
        <v>17333812346</v>
      </c>
      <c r="M57" s="145"/>
      <c r="N57" s="150"/>
      <c r="O57" s="147"/>
    </row>
    <row r="58" s="90" customFormat="1" ht="14.25" customHeight="1" spans="1:15">
      <c r="A58" s="110"/>
      <c r="B58" s="111">
        <v>18</v>
      </c>
      <c r="C58" s="104" t="s">
        <v>80</v>
      </c>
      <c r="D58" s="112"/>
      <c r="E58" s="111" t="s">
        <v>81</v>
      </c>
      <c r="F58" s="116">
        <v>7234.5077</v>
      </c>
      <c r="G58" s="117">
        <v>2.3</v>
      </c>
      <c r="H58" s="118">
        <f>F58*G58</f>
        <v>16639.36771</v>
      </c>
      <c r="I58" s="160">
        <v>2.5</v>
      </c>
      <c r="J58" s="104" t="s">
        <v>82</v>
      </c>
      <c r="K58" s="104" t="s">
        <v>83</v>
      </c>
      <c r="L58" s="104">
        <v>18637771800</v>
      </c>
      <c r="M58" s="120" t="s">
        <v>63</v>
      </c>
      <c r="N58" s="148">
        <f t="shared" ref="N58" si="15">G58</f>
        <v>2.3</v>
      </c>
      <c r="O58" s="122"/>
    </row>
    <row r="59" s="90" customFormat="1" ht="14.25" spans="1:15">
      <c r="A59" s="110"/>
      <c r="B59" s="111"/>
      <c r="C59" s="104"/>
      <c r="D59" s="112"/>
      <c r="E59" s="111"/>
      <c r="F59" s="116"/>
      <c r="G59" s="117"/>
      <c r="H59" s="118"/>
      <c r="I59" s="160">
        <v>2.45</v>
      </c>
      <c r="J59" s="104" t="s">
        <v>84</v>
      </c>
      <c r="K59" s="104" t="s">
        <v>85</v>
      </c>
      <c r="L59" s="104">
        <v>13598822884</v>
      </c>
      <c r="M59" s="123"/>
      <c r="N59" s="149"/>
      <c r="O59" s="125"/>
    </row>
    <row r="60" s="90" customFormat="1" ht="14.25" spans="1:15">
      <c r="A60" s="110"/>
      <c r="B60" s="111"/>
      <c r="C60" s="104"/>
      <c r="D60" s="112"/>
      <c r="E60" s="111"/>
      <c r="F60" s="116"/>
      <c r="G60" s="117"/>
      <c r="H60" s="118"/>
      <c r="I60" s="160">
        <v>2.3</v>
      </c>
      <c r="J60" s="104" t="s">
        <v>86</v>
      </c>
      <c r="K60" s="104" t="s">
        <v>87</v>
      </c>
      <c r="L60" s="104">
        <v>15925228751</v>
      </c>
      <c r="M60" s="145"/>
      <c r="N60" s="150"/>
      <c r="O60" s="147"/>
    </row>
    <row r="61" s="90" customFormat="1" ht="15.75" customHeight="1" spans="1:15">
      <c r="A61" s="110"/>
      <c r="B61" s="111">
        <v>19</v>
      </c>
      <c r="C61" s="120" t="s">
        <v>88</v>
      </c>
      <c r="D61" s="121"/>
      <c r="E61" s="122" t="s">
        <v>81</v>
      </c>
      <c r="F61" s="122">
        <v>26.5463</v>
      </c>
      <c r="G61" s="122">
        <v>9.18</v>
      </c>
      <c r="H61" s="121">
        <f>F61*G61</f>
        <v>243.695034</v>
      </c>
      <c r="I61" s="104">
        <v>9.68</v>
      </c>
      <c r="J61" s="104" t="s">
        <v>82</v>
      </c>
      <c r="K61" s="104" t="s">
        <v>83</v>
      </c>
      <c r="L61" s="104">
        <v>18637771800</v>
      </c>
      <c r="M61" s="120" t="s">
        <v>63</v>
      </c>
      <c r="N61" s="148">
        <f t="shared" ref="N61" si="16">G61</f>
        <v>9.18</v>
      </c>
      <c r="O61" s="122"/>
    </row>
    <row r="62" s="90" customFormat="1" ht="15.75" customHeight="1" spans="1:15">
      <c r="A62" s="110"/>
      <c r="B62" s="111"/>
      <c r="C62" s="123"/>
      <c r="D62" s="124"/>
      <c r="E62" s="125"/>
      <c r="F62" s="125"/>
      <c r="G62" s="125"/>
      <c r="H62" s="124"/>
      <c r="I62" s="104">
        <v>9.18</v>
      </c>
      <c r="J62" s="104" t="s">
        <v>84</v>
      </c>
      <c r="K62" s="104" t="s">
        <v>85</v>
      </c>
      <c r="L62" s="104">
        <v>13598822884</v>
      </c>
      <c r="M62" s="123"/>
      <c r="N62" s="149"/>
      <c r="O62" s="125"/>
    </row>
    <row r="63" s="90" customFormat="1" ht="15.75" customHeight="1" spans="1:15">
      <c r="A63" s="110"/>
      <c r="B63" s="111"/>
      <c r="C63" s="123"/>
      <c r="D63" s="124"/>
      <c r="E63" s="125"/>
      <c r="F63" s="125"/>
      <c r="G63" s="125"/>
      <c r="H63" s="124"/>
      <c r="I63" s="104">
        <v>9.48</v>
      </c>
      <c r="J63" s="104" t="s">
        <v>86</v>
      </c>
      <c r="K63" s="104" t="s">
        <v>87</v>
      </c>
      <c r="L63" s="104">
        <v>15925228751</v>
      </c>
      <c r="M63" s="123"/>
      <c r="N63" s="150"/>
      <c r="O63" s="125"/>
    </row>
    <row r="64" s="90" customFormat="1" ht="15.75" customHeight="1" spans="1:15">
      <c r="A64" s="110"/>
      <c r="B64" s="111">
        <v>20</v>
      </c>
      <c r="C64" s="120" t="s">
        <v>89</v>
      </c>
      <c r="D64" s="121"/>
      <c r="E64" s="122" t="s">
        <v>81</v>
      </c>
      <c r="F64" s="122">
        <v>3327.27</v>
      </c>
      <c r="G64" s="122">
        <v>3</v>
      </c>
      <c r="H64" s="126">
        <f t="shared" ref="H64" si="17">F64*G64</f>
        <v>9981.81</v>
      </c>
      <c r="I64" s="104">
        <v>3.3</v>
      </c>
      <c r="J64" s="104" t="s">
        <v>90</v>
      </c>
      <c r="K64" s="104" t="s">
        <v>91</v>
      </c>
      <c r="L64" s="104">
        <v>13763373782</v>
      </c>
      <c r="M64" s="120" t="s">
        <v>63</v>
      </c>
      <c r="N64" s="148">
        <f t="shared" ref="N64" si="18">G64</f>
        <v>3</v>
      </c>
      <c r="O64" s="122"/>
    </row>
    <row r="65" s="90" customFormat="1" ht="15.75" customHeight="1" spans="1:15">
      <c r="A65" s="110"/>
      <c r="B65" s="111"/>
      <c r="C65" s="123"/>
      <c r="D65" s="124"/>
      <c r="E65" s="125"/>
      <c r="F65" s="125"/>
      <c r="G65" s="125"/>
      <c r="H65" s="161"/>
      <c r="I65" s="104">
        <v>3.2</v>
      </c>
      <c r="J65" s="104" t="s">
        <v>92</v>
      </c>
      <c r="K65" s="104" t="s">
        <v>93</v>
      </c>
      <c r="L65" s="104">
        <v>18617150921</v>
      </c>
      <c r="M65" s="123"/>
      <c r="N65" s="149"/>
      <c r="O65" s="125"/>
    </row>
    <row r="66" s="90" customFormat="1" ht="15" customHeight="1" spans="1:15">
      <c r="A66" s="110"/>
      <c r="B66" s="111"/>
      <c r="C66" s="123"/>
      <c r="D66" s="124"/>
      <c r="E66" s="125"/>
      <c r="F66" s="125"/>
      <c r="G66" s="125"/>
      <c r="H66" s="161"/>
      <c r="I66" s="104">
        <v>3</v>
      </c>
      <c r="J66" s="104" t="s">
        <v>94</v>
      </c>
      <c r="K66" s="104" t="s">
        <v>95</v>
      </c>
      <c r="L66" s="104">
        <v>13276688766</v>
      </c>
      <c r="M66" s="123"/>
      <c r="N66" s="150"/>
      <c r="O66" s="125"/>
    </row>
    <row r="67" s="90" customFormat="1" ht="14.25" customHeight="1" spans="1:15">
      <c r="A67" s="110"/>
      <c r="B67" s="111">
        <v>21</v>
      </c>
      <c r="C67" s="104" t="s">
        <v>96</v>
      </c>
      <c r="D67" s="112"/>
      <c r="E67" s="111" t="s">
        <v>81</v>
      </c>
      <c r="F67" s="116">
        <v>6487.725</v>
      </c>
      <c r="G67" s="117">
        <v>2.5</v>
      </c>
      <c r="H67" s="118">
        <f>F67*G67</f>
        <v>16219.3125</v>
      </c>
      <c r="I67" s="160">
        <v>3.15</v>
      </c>
      <c r="J67" s="104" t="s">
        <v>90</v>
      </c>
      <c r="K67" s="104" t="s">
        <v>91</v>
      </c>
      <c r="L67" s="104">
        <v>13763373782</v>
      </c>
      <c r="M67" s="120" t="s">
        <v>63</v>
      </c>
      <c r="N67" s="148">
        <f t="shared" ref="N67" si="19">G67</f>
        <v>2.5</v>
      </c>
      <c r="O67" s="122"/>
    </row>
    <row r="68" s="90" customFormat="1" ht="14.25" spans="1:15">
      <c r="A68" s="110"/>
      <c r="B68" s="111"/>
      <c r="C68" s="104"/>
      <c r="D68" s="112"/>
      <c r="E68" s="111"/>
      <c r="F68" s="116"/>
      <c r="G68" s="117"/>
      <c r="H68" s="118"/>
      <c r="I68" s="160">
        <v>2.9</v>
      </c>
      <c r="J68" s="104" t="s">
        <v>92</v>
      </c>
      <c r="K68" s="104" t="s">
        <v>93</v>
      </c>
      <c r="L68" s="104">
        <v>18617150921</v>
      </c>
      <c r="M68" s="123"/>
      <c r="N68" s="149"/>
      <c r="O68" s="125"/>
    </row>
    <row r="69" s="90" customFormat="1" ht="14.25" spans="1:15">
      <c r="A69" s="110"/>
      <c r="B69" s="111"/>
      <c r="C69" s="104"/>
      <c r="D69" s="112"/>
      <c r="E69" s="111"/>
      <c r="F69" s="116"/>
      <c r="G69" s="117"/>
      <c r="H69" s="118"/>
      <c r="I69" s="160">
        <v>2.5</v>
      </c>
      <c r="J69" s="104" t="s">
        <v>94</v>
      </c>
      <c r="K69" s="104" t="s">
        <v>95</v>
      </c>
      <c r="L69" s="104">
        <v>13276688766</v>
      </c>
      <c r="M69" s="145"/>
      <c r="N69" s="150"/>
      <c r="O69" s="147"/>
    </row>
    <row r="70" s="90" customFormat="1" ht="14.25" customHeight="1" spans="1:15">
      <c r="A70" s="110"/>
      <c r="B70" s="111">
        <v>22</v>
      </c>
      <c r="C70" s="104" t="s">
        <v>97</v>
      </c>
      <c r="D70" s="112"/>
      <c r="E70" s="111" t="s">
        <v>81</v>
      </c>
      <c r="F70" s="116">
        <v>9286.0072128</v>
      </c>
      <c r="G70" s="117">
        <v>4.15</v>
      </c>
      <c r="H70" s="118">
        <f>F70*G70</f>
        <v>38536.92993312</v>
      </c>
      <c r="I70" s="160">
        <v>4.65</v>
      </c>
      <c r="J70" s="104" t="s">
        <v>90</v>
      </c>
      <c r="K70" s="104" t="s">
        <v>91</v>
      </c>
      <c r="L70" s="104">
        <v>13763373782</v>
      </c>
      <c r="M70" s="120" t="s">
        <v>63</v>
      </c>
      <c r="N70" s="148">
        <f t="shared" ref="N70" si="20">G70</f>
        <v>4.15</v>
      </c>
      <c r="O70" s="122"/>
    </row>
    <row r="71" s="90" customFormat="1" ht="14.25" spans="1:15">
      <c r="A71" s="110"/>
      <c r="B71" s="111"/>
      <c r="C71" s="104"/>
      <c r="D71" s="112"/>
      <c r="E71" s="111"/>
      <c r="F71" s="116"/>
      <c r="G71" s="117"/>
      <c r="H71" s="118"/>
      <c r="I71" s="160">
        <v>4.5</v>
      </c>
      <c r="J71" s="104" t="s">
        <v>92</v>
      </c>
      <c r="K71" s="104" t="s">
        <v>93</v>
      </c>
      <c r="L71" s="104">
        <v>18617150921</v>
      </c>
      <c r="M71" s="123"/>
      <c r="N71" s="149"/>
      <c r="O71" s="125"/>
    </row>
    <row r="72" s="90" customFormat="1" ht="14.25" spans="1:15">
      <c r="A72" s="110"/>
      <c r="B72" s="111"/>
      <c r="C72" s="104"/>
      <c r="D72" s="112"/>
      <c r="E72" s="111"/>
      <c r="F72" s="116"/>
      <c r="G72" s="117"/>
      <c r="H72" s="118"/>
      <c r="I72" s="160">
        <v>4.15</v>
      </c>
      <c r="J72" s="104" t="s">
        <v>94</v>
      </c>
      <c r="K72" s="104" t="s">
        <v>95</v>
      </c>
      <c r="L72" s="104">
        <v>13276688766</v>
      </c>
      <c r="M72" s="145"/>
      <c r="N72" s="150"/>
      <c r="O72" s="147"/>
    </row>
    <row r="73" s="90" customFormat="1" ht="14.25" customHeight="1" spans="1:15">
      <c r="A73" s="110"/>
      <c r="B73" s="111">
        <v>23</v>
      </c>
      <c r="C73" s="104" t="s">
        <v>98</v>
      </c>
      <c r="D73" s="112"/>
      <c r="E73" s="111" t="s">
        <v>29</v>
      </c>
      <c r="F73" s="116">
        <v>5629.743</v>
      </c>
      <c r="G73" s="117">
        <v>4.76</v>
      </c>
      <c r="H73" s="118">
        <f>F73*G73</f>
        <v>26797.57668</v>
      </c>
      <c r="I73" s="160">
        <v>4.76</v>
      </c>
      <c r="J73" s="111" t="s">
        <v>99</v>
      </c>
      <c r="K73" s="111" t="s">
        <v>62</v>
      </c>
      <c r="L73" s="111"/>
      <c r="M73" s="120" t="s">
        <v>63</v>
      </c>
      <c r="N73" s="148">
        <f t="shared" ref="N73" si="21">G73</f>
        <v>4.76</v>
      </c>
      <c r="O73" s="122"/>
    </row>
    <row r="74" s="90" customFormat="1" ht="14.25" spans="1:15">
      <c r="A74" s="110"/>
      <c r="B74" s="111"/>
      <c r="C74" s="104"/>
      <c r="D74" s="112"/>
      <c r="E74" s="111"/>
      <c r="F74" s="116"/>
      <c r="G74" s="117"/>
      <c r="H74" s="118"/>
      <c r="I74" s="160">
        <v>4.95</v>
      </c>
      <c r="J74" s="111" t="s">
        <v>100</v>
      </c>
      <c r="K74" s="111" t="s">
        <v>101</v>
      </c>
      <c r="L74" s="167">
        <v>13902285996</v>
      </c>
      <c r="M74" s="123"/>
      <c r="N74" s="149"/>
      <c r="O74" s="125"/>
    </row>
    <row r="75" s="90" customFormat="1" ht="14.25" spans="1:15">
      <c r="A75" s="110"/>
      <c r="B75" s="111"/>
      <c r="C75" s="104"/>
      <c r="D75" s="112"/>
      <c r="E75" s="111"/>
      <c r="F75" s="116"/>
      <c r="G75" s="117"/>
      <c r="H75" s="118"/>
      <c r="I75" s="160">
        <v>5.15</v>
      </c>
      <c r="J75" s="111" t="s">
        <v>102</v>
      </c>
      <c r="K75" s="111" t="s">
        <v>103</v>
      </c>
      <c r="L75" s="111">
        <v>15253606277</v>
      </c>
      <c r="M75" s="145"/>
      <c r="N75" s="150"/>
      <c r="O75" s="147"/>
    </row>
    <row r="76" s="90" customFormat="1" ht="14.25" spans="1:15">
      <c r="A76" s="110"/>
      <c r="B76" s="111">
        <v>24</v>
      </c>
      <c r="C76" s="104" t="s">
        <v>104</v>
      </c>
      <c r="D76" s="112"/>
      <c r="E76" s="111" t="s">
        <v>81</v>
      </c>
      <c r="F76" s="111">
        <v>39.491</v>
      </c>
      <c r="G76" s="117">
        <v>20</v>
      </c>
      <c r="H76" s="118">
        <f>F76*G76</f>
        <v>789.82</v>
      </c>
      <c r="I76" s="134" t="s">
        <v>105</v>
      </c>
      <c r="J76" s="135"/>
      <c r="K76" s="135"/>
      <c r="L76" s="136"/>
      <c r="M76" s="120"/>
      <c r="N76" s="148">
        <f t="shared" ref="N76" si="22">G76</f>
        <v>20</v>
      </c>
      <c r="O76" s="122"/>
    </row>
    <row r="77" s="90" customFormat="1" ht="14.25" spans="1:15">
      <c r="A77" s="110"/>
      <c r="B77" s="111"/>
      <c r="C77" s="104"/>
      <c r="D77" s="112"/>
      <c r="E77" s="111"/>
      <c r="F77" s="111"/>
      <c r="G77" s="117"/>
      <c r="H77" s="118"/>
      <c r="I77" s="138"/>
      <c r="J77" s="139"/>
      <c r="K77" s="139"/>
      <c r="L77" s="140"/>
      <c r="M77" s="123"/>
      <c r="N77" s="149"/>
      <c r="O77" s="125"/>
    </row>
    <row r="78" s="90" customFormat="1" ht="14.25" spans="1:15">
      <c r="A78" s="110"/>
      <c r="B78" s="111"/>
      <c r="C78" s="104"/>
      <c r="D78" s="112"/>
      <c r="E78" s="111"/>
      <c r="F78" s="111"/>
      <c r="G78" s="117"/>
      <c r="H78" s="118"/>
      <c r="I78" s="142"/>
      <c r="J78" s="143"/>
      <c r="K78" s="143"/>
      <c r="L78" s="144"/>
      <c r="M78" s="145"/>
      <c r="N78" s="150"/>
      <c r="O78" s="147"/>
    </row>
    <row r="79" s="90" customFormat="1" ht="14.25" spans="1:15">
      <c r="A79" s="110"/>
      <c r="B79" s="111">
        <v>25</v>
      </c>
      <c r="C79" s="104" t="s">
        <v>106</v>
      </c>
      <c r="D79" s="112"/>
      <c r="E79" s="111" t="s">
        <v>29</v>
      </c>
      <c r="F79" s="111">
        <v>1436.846112</v>
      </c>
      <c r="G79" s="117">
        <v>2.7</v>
      </c>
      <c r="H79" s="118">
        <f>F79*G79</f>
        <v>3879.4845024</v>
      </c>
      <c r="I79" s="134" t="s">
        <v>105</v>
      </c>
      <c r="J79" s="135"/>
      <c r="K79" s="135"/>
      <c r="L79" s="136"/>
      <c r="M79" s="120"/>
      <c r="N79" s="148">
        <f t="shared" ref="N79" si="23">G79</f>
        <v>2.7</v>
      </c>
      <c r="O79" s="122"/>
    </row>
    <row r="80" s="90" customFormat="1" ht="14.25" spans="1:15">
      <c r="A80" s="110"/>
      <c r="B80" s="111"/>
      <c r="C80" s="104"/>
      <c r="D80" s="112"/>
      <c r="E80" s="111"/>
      <c r="F80" s="111"/>
      <c r="G80" s="117"/>
      <c r="H80" s="118"/>
      <c r="I80" s="138"/>
      <c r="J80" s="139"/>
      <c r="K80" s="139"/>
      <c r="L80" s="140"/>
      <c r="M80" s="123"/>
      <c r="N80" s="149"/>
      <c r="O80" s="125"/>
    </row>
    <row r="81" s="90" customFormat="1" ht="15" customHeight="1" spans="1:15">
      <c r="A81" s="110"/>
      <c r="B81" s="111"/>
      <c r="C81" s="104"/>
      <c r="D81" s="112"/>
      <c r="E81" s="111"/>
      <c r="F81" s="111"/>
      <c r="G81" s="117"/>
      <c r="H81" s="118"/>
      <c r="I81" s="142"/>
      <c r="J81" s="143"/>
      <c r="K81" s="143"/>
      <c r="L81" s="144"/>
      <c r="M81" s="145"/>
      <c r="N81" s="150"/>
      <c r="O81" s="147"/>
    </row>
    <row r="82" s="90" customFormat="1" ht="14.25" customHeight="1" spans="1:15">
      <c r="A82" s="110"/>
      <c r="B82" s="111">
        <v>26</v>
      </c>
      <c r="C82" s="104" t="s">
        <v>107</v>
      </c>
      <c r="D82" s="112"/>
      <c r="E82" s="111" t="s">
        <v>57</v>
      </c>
      <c r="F82" s="116">
        <v>351.6282</v>
      </c>
      <c r="G82" s="117">
        <v>22.31</v>
      </c>
      <c r="H82" s="118">
        <f>F82*G82</f>
        <v>7844.825142</v>
      </c>
      <c r="I82" s="134" t="s">
        <v>105</v>
      </c>
      <c r="J82" s="135"/>
      <c r="K82" s="135"/>
      <c r="L82" s="136"/>
      <c r="M82" s="120"/>
      <c r="N82" s="148">
        <f t="shared" ref="N82" si="24">G82</f>
        <v>22.31</v>
      </c>
      <c r="O82" s="122"/>
    </row>
    <row r="83" s="90" customFormat="1" ht="14.25" spans="1:15">
      <c r="A83" s="110"/>
      <c r="B83" s="111"/>
      <c r="C83" s="104"/>
      <c r="D83" s="112"/>
      <c r="E83" s="111"/>
      <c r="F83" s="116"/>
      <c r="G83" s="117"/>
      <c r="H83" s="118"/>
      <c r="I83" s="138"/>
      <c r="J83" s="139"/>
      <c r="K83" s="139"/>
      <c r="L83" s="140"/>
      <c r="M83" s="123"/>
      <c r="N83" s="149"/>
      <c r="O83" s="125"/>
    </row>
    <row r="84" s="90" customFormat="1" ht="14.25" spans="1:15">
      <c r="A84" s="110"/>
      <c r="B84" s="111"/>
      <c r="C84" s="104"/>
      <c r="D84" s="112"/>
      <c r="E84" s="111"/>
      <c r="F84" s="116"/>
      <c r="G84" s="117"/>
      <c r="H84" s="118"/>
      <c r="I84" s="142"/>
      <c r="J84" s="143"/>
      <c r="K84" s="143"/>
      <c r="L84" s="144"/>
      <c r="M84" s="145"/>
      <c r="N84" s="150"/>
      <c r="O84" s="147"/>
    </row>
    <row r="85" s="90" customFormat="1" ht="14.25" customHeight="1" spans="1:15">
      <c r="A85" s="110"/>
      <c r="B85" s="111">
        <v>27</v>
      </c>
      <c r="C85" s="104" t="s">
        <v>108</v>
      </c>
      <c r="D85" s="112" t="s">
        <v>109</v>
      </c>
      <c r="E85" s="111" t="s">
        <v>81</v>
      </c>
      <c r="F85" s="116">
        <v>4.3605</v>
      </c>
      <c r="G85" s="117">
        <v>126</v>
      </c>
      <c r="H85" s="118">
        <f>F85*G85</f>
        <v>549.423</v>
      </c>
      <c r="I85" s="160">
        <v>145</v>
      </c>
      <c r="J85" s="104" t="s">
        <v>110</v>
      </c>
      <c r="K85" s="104"/>
      <c r="L85" s="104">
        <v>18063319222</v>
      </c>
      <c r="M85" s="120" t="s">
        <v>63</v>
      </c>
      <c r="N85" s="148">
        <f t="shared" ref="N85" si="25">G85</f>
        <v>126</v>
      </c>
      <c r="O85" s="122"/>
    </row>
    <row r="86" s="90" customFormat="1" ht="14.25" spans="1:15">
      <c r="A86" s="110"/>
      <c r="B86" s="111"/>
      <c r="C86" s="104"/>
      <c r="D86" s="112"/>
      <c r="E86" s="111"/>
      <c r="F86" s="116"/>
      <c r="G86" s="117"/>
      <c r="H86" s="118"/>
      <c r="I86" s="160">
        <v>136</v>
      </c>
      <c r="J86" s="104" t="s">
        <v>111</v>
      </c>
      <c r="K86" s="104"/>
      <c r="L86" s="104">
        <v>13177719881</v>
      </c>
      <c r="M86" s="123"/>
      <c r="N86" s="149"/>
      <c r="O86" s="125"/>
    </row>
    <row r="87" s="90" customFormat="1" ht="14.25" spans="1:15">
      <c r="A87" s="110"/>
      <c r="B87" s="111"/>
      <c r="C87" s="104"/>
      <c r="D87" s="112"/>
      <c r="E87" s="111"/>
      <c r="F87" s="116"/>
      <c r="G87" s="117"/>
      <c r="H87" s="118"/>
      <c r="I87" s="160">
        <v>126</v>
      </c>
      <c r="J87" s="104" t="s">
        <v>112</v>
      </c>
      <c r="K87" s="104"/>
      <c r="L87" s="104">
        <v>18606444489</v>
      </c>
      <c r="M87" s="145"/>
      <c r="N87" s="150"/>
      <c r="O87" s="147"/>
    </row>
    <row r="88" s="90" customFormat="1" ht="14.25" customHeight="1" spans="1:15">
      <c r="A88" s="110"/>
      <c r="B88" s="111">
        <v>28</v>
      </c>
      <c r="C88" s="104" t="s">
        <v>113</v>
      </c>
      <c r="D88" s="112" t="s">
        <v>114</v>
      </c>
      <c r="E88" s="111" t="s">
        <v>57</v>
      </c>
      <c r="F88" s="116">
        <v>43.16436</v>
      </c>
      <c r="G88" s="117">
        <v>125.35</v>
      </c>
      <c r="H88" s="118">
        <f>F88*G88</f>
        <v>5410.652526</v>
      </c>
      <c r="I88" s="134" t="s">
        <v>115</v>
      </c>
      <c r="J88" s="135"/>
      <c r="K88" s="135"/>
      <c r="L88" s="136"/>
      <c r="M88" s="120" t="s">
        <v>63</v>
      </c>
      <c r="N88" s="148">
        <f t="shared" ref="N88" si="26">G88</f>
        <v>125.35</v>
      </c>
      <c r="O88" s="122"/>
    </row>
    <row r="89" s="90" customFormat="1" ht="14.25" spans="1:15">
      <c r="A89" s="110"/>
      <c r="B89" s="111"/>
      <c r="C89" s="104"/>
      <c r="D89" s="112"/>
      <c r="E89" s="111"/>
      <c r="F89" s="116"/>
      <c r="G89" s="117"/>
      <c r="H89" s="118"/>
      <c r="I89" s="138"/>
      <c r="J89" s="139"/>
      <c r="K89" s="139"/>
      <c r="L89" s="140"/>
      <c r="M89" s="123"/>
      <c r="N89" s="149"/>
      <c r="O89" s="125"/>
    </row>
    <row r="90" s="90" customFormat="1" ht="14.25" spans="1:15">
      <c r="A90" s="110"/>
      <c r="B90" s="111"/>
      <c r="C90" s="104"/>
      <c r="D90" s="112"/>
      <c r="E90" s="111"/>
      <c r="F90" s="116"/>
      <c r="G90" s="117"/>
      <c r="H90" s="118"/>
      <c r="I90" s="142"/>
      <c r="J90" s="143"/>
      <c r="K90" s="143"/>
      <c r="L90" s="144"/>
      <c r="M90" s="145"/>
      <c r="N90" s="150"/>
      <c r="O90" s="147"/>
    </row>
    <row r="91" s="90" customFormat="1" ht="14.25" customHeight="1" spans="1:15">
      <c r="A91" s="110"/>
      <c r="B91" s="111">
        <v>29</v>
      </c>
      <c r="C91" s="104" t="s">
        <v>116</v>
      </c>
      <c r="D91" s="112"/>
      <c r="E91" s="111" t="s">
        <v>57</v>
      </c>
      <c r="F91" s="116">
        <v>571.6794</v>
      </c>
      <c r="G91" s="117">
        <v>11.95216</v>
      </c>
      <c r="H91" s="118">
        <f>F91*G91</f>
        <v>6832.803657504</v>
      </c>
      <c r="I91" s="160">
        <v>11.95</v>
      </c>
      <c r="J91" s="111" t="s">
        <v>117</v>
      </c>
      <c r="K91" s="111" t="s">
        <v>118</v>
      </c>
      <c r="L91" s="111">
        <v>13563448068</v>
      </c>
      <c r="M91" s="120" t="s">
        <v>63</v>
      </c>
      <c r="N91" s="148">
        <f t="shared" ref="N91" si="27">G91</f>
        <v>11.95216</v>
      </c>
      <c r="O91" s="122"/>
    </row>
    <row r="92" s="90" customFormat="1" ht="14.25" spans="1:15">
      <c r="A92" s="110"/>
      <c r="B92" s="111"/>
      <c r="C92" s="104"/>
      <c r="D92" s="112"/>
      <c r="E92" s="111"/>
      <c r="F92" s="116"/>
      <c r="G92" s="117"/>
      <c r="H92" s="118"/>
      <c r="I92" s="160">
        <v>12.8</v>
      </c>
      <c r="J92" s="111" t="s">
        <v>119</v>
      </c>
      <c r="K92" s="111" t="s">
        <v>120</v>
      </c>
      <c r="L92" s="111">
        <v>13985550679</v>
      </c>
      <c r="M92" s="123"/>
      <c r="N92" s="149"/>
      <c r="O92" s="125"/>
    </row>
    <row r="93" s="90" customFormat="1" ht="14.25" spans="1:15">
      <c r="A93" s="110"/>
      <c r="B93" s="111"/>
      <c r="C93" s="104"/>
      <c r="D93" s="112"/>
      <c r="E93" s="111"/>
      <c r="F93" s="116"/>
      <c r="G93" s="117"/>
      <c r="H93" s="118"/>
      <c r="I93" s="160">
        <v>13.22</v>
      </c>
      <c r="J93" s="111" t="s">
        <v>121</v>
      </c>
      <c r="K93" s="111" t="s">
        <v>122</v>
      </c>
      <c r="L93" s="111">
        <v>13854821752</v>
      </c>
      <c r="M93" s="145"/>
      <c r="N93" s="150"/>
      <c r="O93" s="147"/>
    </row>
    <row r="94" s="90" customFormat="1" ht="14.25" customHeight="1" spans="1:15">
      <c r="A94" s="110"/>
      <c r="B94" s="111">
        <v>30</v>
      </c>
      <c r="C94" s="104" t="s">
        <v>123</v>
      </c>
      <c r="D94" s="112" t="s">
        <v>124</v>
      </c>
      <c r="E94" s="111" t="s">
        <v>75</v>
      </c>
      <c r="F94" s="116">
        <v>4</v>
      </c>
      <c r="G94" s="117">
        <v>5800</v>
      </c>
      <c r="H94" s="118">
        <f>F94*G94</f>
        <v>23200</v>
      </c>
      <c r="I94" s="160">
        <v>7635</v>
      </c>
      <c r="J94" s="111" t="s">
        <v>125</v>
      </c>
      <c r="K94" s="111"/>
      <c r="L94" s="111" t="s">
        <v>126</v>
      </c>
      <c r="M94" s="120" t="s">
        <v>63</v>
      </c>
      <c r="N94" s="148">
        <f t="shared" ref="N94" si="28">G94</f>
        <v>5800</v>
      </c>
      <c r="O94" s="122"/>
    </row>
    <row r="95" s="90" customFormat="1" ht="14.25" spans="1:15">
      <c r="A95" s="110"/>
      <c r="B95" s="111"/>
      <c r="C95" s="104"/>
      <c r="D95" s="112"/>
      <c r="E95" s="111"/>
      <c r="F95" s="116"/>
      <c r="G95" s="117"/>
      <c r="H95" s="118"/>
      <c r="I95" s="160">
        <v>8500</v>
      </c>
      <c r="J95" s="111" t="s">
        <v>127</v>
      </c>
      <c r="K95" s="111"/>
      <c r="L95" s="111">
        <v>13860222193</v>
      </c>
      <c r="M95" s="123"/>
      <c r="N95" s="149"/>
      <c r="O95" s="125"/>
    </row>
    <row r="96" s="90" customFormat="1" ht="14.25" spans="1:15">
      <c r="A96" s="110"/>
      <c r="B96" s="111"/>
      <c r="C96" s="104"/>
      <c r="D96" s="112"/>
      <c r="E96" s="111"/>
      <c r="F96" s="116"/>
      <c r="G96" s="117"/>
      <c r="H96" s="118"/>
      <c r="I96" s="160">
        <v>5800</v>
      </c>
      <c r="J96" s="111" t="s">
        <v>128</v>
      </c>
      <c r="K96" s="111" t="s">
        <v>129</v>
      </c>
      <c r="L96" s="111">
        <v>18058851097</v>
      </c>
      <c r="M96" s="145"/>
      <c r="N96" s="150"/>
      <c r="O96" s="147"/>
    </row>
    <row r="97" s="90" customFormat="1" ht="15.75" customHeight="1" spans="1:15">
      <c r="A97" s="110"/>
      <c r="B97" s="111">
        <v>31</v>
      </c>
      <c r="C97" s="120" t="s">
        <v>130</v>
      </c>
      <c r="D97" s="121"/>
      <c r="E97" s="122" t="s">
        <v>29</v>
      </c>
      <c r="F97" s="162">
        <v>256.7996</v>
      </c>
      <c r="G97" s="162">
        <v>55</v>
      </c>
      <c r="H97" s="126">
        <f>F97*G97</f>
        <v>14123.978</v>
      </c>
      <c r="I97" s="134" t="s">
        <v>131</v>
      </c>
      <c r="J97" s="135"/>
      <c r="K97" s="135"/>
      <c r="L97" s="136"/>
      <c r="M97" s="120"/>
      <c r="N97" s="148">
        <f t="shared" ref="N97" si="29">G97</f>
        <v>55</v>
      </c>
      <c r="O97" s="122"/>
    </row>
    <row r="98" s="90" customFormat="1" ht="30" customHeight="1" spans="1:15">
      <c r="A98" s="110"/>
      <c r="B98" s="111"/>
      <c r="C98" s="123"/>
      <c r="D98" s="124"/>
      <c r="E98" s="125"/>
      <c r="F98" s="163"/>
      <c r="G98" s="163"/>
      <c r="H98" s="161"/>
      <c r="I98" s="138"/>
      <c r="J98" s="139"/>
      <c r="K98" s="139"/>
      <c r="L98" s="140"/>
      <c r="M98" s="123"/>
      <c r="N98" s="149"/>
      <c r="O98" s="125"/>
    </row>
    <row r="99" s="90" customFormat="1" ht="15.75" customHeight="1" spans="1:15">
      <c r="A99" s="110"/>
      <c r="B99" s="111"/>
      <c r="C99" s="123"/>
      <c r="D99" s="124"/>
      <c r="E99" s="125"/>
      <c r="F99" s="163"/>
      <c r="G99" s="163"/>
      <c r="H99" s="161"/>
      <c r="I99" s="142"/>
      <c r="J99" s="143"/>
      <c r="K99" s="143"/>
      <c r="L99" s="144"/>
      <c r="M99" s="123"/>
      <c r="N99" s="150"/>
      <c r="O99" s="125"/>
    </row>
    <row r="100" s="90" customFormat="1" ht="14.25" spans="1:15">
      <c r="A100" s="110"/>
      <c r="B100" s="111">
        <v>32</v>
      </c>
      <c r="C100" s="104" t="s">
        <v>132</v>
      </c>
      <c r="D100" s="112" t="s">
        <v>133</v>
      </c>
      <c r="E100" s="111" t="s">
        <v>45</v>
      </c>
      <c r="F100" s="111">
        <v>157.6625464</v>
      </c>
      <c r="G100" s="117">
        <v>1050</v>
      </c>
      <c r="H100" s="118">
        <f>F100*G100</f>
        <v>165545.67372</v>
      </c>
      <c r="I100" s="134" t="s">
        <v>134</v>
      </c>
      <c r="J100" s="135"/>
      <c r="K100" s="135"/>
      <c r="L100" s="136"/>
      <c r="M100" s="120"/>
      <c r="N100" s="148">
        <v>822.61</v>
      </c>
      <c r="O100" s="168" t="s">
        <v>135</v>
      </c>
    </row>
    <row r="101" s="90" customFormat="1" ht="14.25" spans="1:15">
      <c r="A101" s="110"/>
      <c r="B101" s="111"/>
      <c r="C101" s="104"/>
      <c r="D101" s="112"/>
      <c r="E101" s="111"/>
      <c r="F101" s="111"/>
      <c r="G101" s="117"/>
      <c r="H101" s="118"/>
      <c r="I101" s="138"/>
      <c r="J101" s="139"/>
      <c r="K101" s="139"/>
      <c r="L101" s="140"/>
      <c r="M101" s="123"/>
      <c r="N101" s="149"/>
      <c r="O101" s="169"/>
    </row>
    <row r="102" s="90" customFormat="1" ht="14.25" spans="1:15">
      <c r="A102" s="110"/>
      <c r="B102" s="111"/>
      <c r="C102" s="104"/>
      <c r="D102" s="112"/>
      <c r="E102" s="111"/>
      <c r="F102" s="111"/>
      <c r="G102" s="117"/>
      <c r="H102" s="118"/>
      <c r="I102" s="142"/>
      <c r="J102" s="143"/>
      <c r="K102" s="143"/>
      <c r="L102" s="144"/>
      <c r="M102" s="145"/>
      <c r="N102" s="150"/>
      <c r="O102" s="170"/>
    </row>
    <row r="103" s="90" customFormat="1" ht="14.25" spans="1:15">
      <c r="A103" s="110"/>
      <c r="B103" s="111">
        <v>33</v>
      </c>
      <c r="C103" s="104" t="s">
        <v>136</v>
      </c>
      <c r="D103" s="112" t="s">
        <v>137</v>
      </c>
      <c r="E103" s="111" t="s">
        <v>45</v>
      </c>
      <c r="F103" s="111">
        <v>38.4482</v>
      </c>
      <c r="G103" s="117">
        <v>313.51</v>
      </c>
      <c r="H103" s="118">
        <f>F103*G103</f>
        <v>12053.895182</v>
      </c>
      <c r="I103" s="134" t="s">
        <v>138</v>
      </c>
      <c r="J103" s="135"/>
      <c r="K103" s="135"/>
      <c r="L103" s="136"/>
      <c r="M103" s="120"/>
      <c r="N103" s="148">
        <f t="shared" ref="N103" si="30">G103</f>
        <v>313.51</v>
      </c>
      <c r="O103" s="122"/>
    </row>
    <row r="104" s="90" customFormat="1" ht="14.25" spans="1:15">
      <c r="A104" s="110"/>
      <c r="B104" s="111"/>
      <c r="C104" s="104"/>
      <c r="D104" s="112"/>
      <c r="E104" s="111"/>
      <c r="F104" s="111"/>
      <c r="G104" s="117"/>
      <c r="H104" s="118"/>
      <c r="I104" s="138"/>
      <c r="J104" s="139"/>
      <c r="K104" s="139"/>
      <c r="L104" s="140"/>
      <c r="M104" s="123"/>
      <c r="N104" s="149"/>
      <c r="O104" s="125"/>
    </row>
    <row r="105" s="90" customFormat="1" ht="14.25" spans="1:15">
      <c r="A105" s="110"/>
      <c r="B105" s="111"/>
      <c r="C105" s="104"/>
      <c r="D105" s="112"/>
      <c r="E105" s="111"/>
      <c r="F105" s="111"/>
      <c r="G105" s="117"/>
      <c r="H105" s="118"/>
      <c r="I105" s="142"/>
      <c r="J105" s="143"/>
      <c r="K105" s="143"/>
      <c r="L105" s="144"/>
      <c r="M105" s="145"/>
      <c r="N105" s="150"/>
      <c r="O105" s="147"/>
    </row>
    <row r="106" s="90" customFormat="1" ht="15.75" customHeight="1" spans="1:15">
      <c r="A106" s="110"/>
      <c r="B106" s="111">
        <v>34</v>
      </c>
      <c r="C106" s="120" t="s">
        <v>139</v>
      </c>
      <c r="D106" s="121"/>
      <c r="E106" s="122" t="s">
        <v>81</v>
      </c>
      <c r="F106" s="122">
        <v>156.605</v>
      </c>
      <c r="G106" s="122">
        <v>109.2</v>
      </c>
      <c r="H106" s="126">
        <f>F106*G106</f>
        <v>17101.266</v>
      </c>
      <c r="I106" s="134" t="s">
        <v>140</v>
      </c>
      <c r="J106" s="135"/>
      <c r="K106" s="135"/>
      <c r="L106" s="136"/>
      <c r="M106" s="120"/>
      <c r="N106" s="148">
        <f t="shared" ref="N106" si="31">G106</f>
        <v>109.2</v>
      </c>
      <c r="O106" s="122"/>
    </row>
    <row r="107" s="90" customFormat="1" ht="15.75" customHeight="1" spans="1:15">
      <c r="A107" s="110"/>
      <c r="B107" s="111"/>
      <c r="C107" s="123"/>
      <c r="D107" s="124"/>
      <c r="E107" s="125"/>
      <c r="F107" s="125"/>
      <c r="G107" s="125"/>
      <c r="H107" s="161"/>
      <c r="I107" s="138"/>
      <c r="J107" s="139"/>
      <c r="K107" s="139"/>
      <c r="L107" s="140"/>
      <c r="M107" s="123"/>
      <c r="N107" s="149"/>
      <c r="O107" s="125"/>
    </row>
    <row r="108" s="90" customFormat="1" ht="15.75" customHeight="1" spans="1:15">
      <c r="A108" s="110"/>
      <c r="B108" s="111"/>
      <c r="C108" s="123"/>
      <c r="D108" s="124"/>
      <c r="E108" s="125"/>
      <c r="F108" s="125"/>
      <c r="G108" s="125"/>
      <c r="H108" s="161"/>
      <c r="I108" s="142"/>
      <c r="J108" s="143"/>
      <c r="K108" s="143"/>
      <c r="L108" s="144"/>
      <c r="M108" s="123"/>
      <c r="N108" s="150"/>
      <c r="O108" s="125"/>
    </row>
    <row r="109" s="90" customFormat="1" ht="14.25" spans="1:15">
      <c r="A109" s="110"/>
      <c r="B109" s="111">
        <v>35</v>
      </c>
      <c r="C109" s="104" t="s">
        <v>141</v>
      </c>
      <c r="D109" s="112"/>
      <c r="E109" s="111" t="s">
        <v>34</v>
      </c>
      <c r="F109" s="164">
        <v>125.491</v>
      </c>
      <c r="G109" s="165">
        <v>1700</v>
      </c>
      <c r="H109" s="115">
        <f t="shared" ref="H109" si="32">F109*G109</f>
        <v>213334.7</v>
      </c>
      <c r="I109" s="151" t="s">
        <v>142</v>
      </c>
      <c r="J109" s="152"/>
      <c r="K109" s="152"/>
      <c r="L109" s="153"/>
      <c r="M109" s="120"/>
      <c r="N109" s="148">
        <f t="shared" ref="N109" si="33">G109</f>
        <v>1700</v>
      </c>
      <c r="O109" s="122" t="s">
        <v>31</v>
      </c>
    </row>
    <row r="110" s="90" customFormat="1" ht="14.25" spans="1:15">
      <c r="A110" s="110"/>
      <c r="B110" s="111"/>
      <c r="C110" s="104"/>
      <c r="D110" s="112"/>
      <c r="E110" s="111"/>
      <c r="F110" s="164"/>
      <c r="G110" s="165"/>
      <c r="H110" s="115"/>
      <c r="I110" s="154"/>
      <c r="J110" s="155"/>
      <c r="K110" s="155"/>
      <c r="L110" s="156"/>
      <c r="M110" s="123"/>
      <c r="N110" s="149"/>
      <c r="O110" s="125"/>
    </row>
    <row r="111" s="90" customFormat="1" ht="14.25" spans="1:15">
      <c r="A111" s="110"/>
      <c r="B111" s="111"/>
      <c r="C111" s="104"/>
      <c r="D111" s="112"/>
      <c r="E111" s="111"/>
      <c r="F111" s="164"/>
      <c r="G111" s="165"/>
      <c r="H111" s="115"/>
      <c r="I111" s="157"/>
      <c r="J111" s="158"/>
      <c r="K111" s="158"/>
      <c r="L111" s="159"/>
      <c r="M111" s="145"/>
      <c r="N111" s="150"/>
      <c r="O111" s="147"/>
    </row>
    <row r="112" s="90" customFormat="1" ht="14.25" spans="1:15">
      <c r="A112" s="110"/>
      <c r="B112" s="111">
        <v>36</v>
      </c>
      <c r="C112" s="104" t="s">
        <v>143</v>
      </c>
      <c r="D112" s="112"/>
      <c r="E112" s="111" t="s">
        <v>34</v>
      </c>
      <c r="F112" s="111">
        <v>12.88</v>
      </c>
      <c r="G112" s="117">
        <v>890</v>
      </c>
      <c r="H112" s="118">
        <f t="shared" ref="H112" si="34">F112*G112</f>
        <v>11463.2</v>
      </c>
      <c r="I112" s="160">
        <v>980</v>
      </c>
      <c r="J112" s="111" t="s">
        <v>144</v>
      </c>
      <c r="K112" s="111" t="s">
        <v>145</v>
      </c>
      <c r="L112" s="111">
        <v>13535875558</v>
      </c>
      <c r="M112" s="120" t="s">
        <v>63</v>
      </c>
      <c r="N112" s="148">
        <f t="shared" ref="N112" si="35">G112</f>
        <v>890</v>
      </c>
      <c r="O112" s="122"/>
    </row>
    <row r="113" s="90" customFormat="1" ht="14.25" spans="1:15">
      <c r="A113" s="110"/>
      <c r="B113" s="111"/>
      <c r="C113" s="104"/>
      <c r="D113" s="112"/>
      <c r="E113" s="111"/>
      <c r="F113" s="111"/>
      <c r="G113" s="117"/>
      <c r="H113" s="118"/>
      <c r="I113" s="160">
        <v>945</v>
      </c>
      <c r="J113" s="111" t="s">
        <v>146</v>
      </c>
      <c r="K113" s="111" t="s">
        <v>147</v>
      </c>
      <c r="L113" s="111" t="s">
        <v>148</v>
      </c>
      <c r="M113" s="123"/>
      <c r="N113" s="149"/>
      <c r="O113" s="125"/>
    </row>
    <row r="114" s="90" customFormat="1" ht="14.25" spans="1:15">
      <c r="A114" s="110"/>
      <c r="B114" s="111"/>
      <c r="C114" s="104"/>
      <c r="D114" s="112"/>
      <c r="E114" s="111"/>
      <c r="F114" s="111"/>
      <c r="G114" s="117"/>
      <c r="H114" s="118"/>
      <c r="I114" s="160">
        <v>890</v>
      </c>
      <c r="J114" s="111" t="s">
        <v>149</v>
      </c>
      <c r="K114" s="111" t="s">
        <v>150</v>
      </c>
      <c r="L114" s="111" t="s">
        <v>151</v>
      </c>
      <c r="M114" s="145"/>
      <c r="N114" s="150"/>
      <c r="O114" s="147"/>
    </row>
    <row r="115" s="90" customFormat="1" ht="14.25" spans="1:15">
      <c r="A115" s="110"/>
      <c r="B115" s="111">
        <v>37</v>
      </c>
      <c r="C115" s="104" t="s">
        <v>152</v>
      </c>
      <c r="D115" s="112"/>
      <c r="E115" s="111" t="s">
        <v>81</v>
      </c>
      <c r="F115" s="125">
        <v>395</v>
      </c>
      <c r="G115" s="125">
        <v>65</v>
      </c>
      <c r="H115" s="161">
        <f>F115*G115</f>
        <v>25675</v>
      </c>
      <c r="I115" s="134" t="s">
        <v>153</v>
      </c>
      <c r="J115" s="135"/>
      <c r="K115" s="135"/>
      <c r="L115" s="136"/>
      <c r="M115" s="104"/>
      <c r="N115" s="148">
        <f t="shared" ref="N115" si="36">G115</f>
        <v>65</v>
      </c>
      <c r="O115" s="111"/>
    </row>
    <row r="116" s="90" customFormat="1" ht="14.25" spans="1:15">
      <c r="A116" s="110"/>
      <c r="B116" s="111"/>
      <c r="C116" s="104"/>
      <c r="D116" s="112"/>
      <c r="E116" s="111"/>
      <c r="F116" s="125"/>
      <c r="G116" s="125"/>
      <c r="H116" s="161"/>
      <c r="I116" s="138"/>
      <c r="J116" s="139"/>
      <c r="K116" s="139"/>
      <c r="L116" s="140"/>
      <c r="M116" s="104"/>
      <c r="N116" s="149"/>
      <c r="O116" s="111"/>
    </row>
    <row r="117" s="90" customFormat="1" ht="14.25" spans="1:15">
      <c r="A117" s="110"/>
      <c r="B117" s="111"/>
      <c r="C117" s="104"/>
      <c r="D117" s="112"/>
      <c r="E117" s="111"/>
      <c r="F117" s="147"/>
      <c r="G117" s="147"/>
      <c r="H117" s="166"/>
      <c r="I117" s="142"/>
      <c r="J117" s="143"/>
      <c r="K117" s="143"/>
      <c r="L117" s="144"/>
      <c r="M117" s="104"/>
      <c r="N117" s="150"/>
      <c r="O117" s="111"/>
    </row>
    <row r="118" s="90" customFormat="1" ht="18" customHeight="1" spans="1:15">
      <c r="A118" s="110"/>
      <c r="B118" s="111">
        <v>38</v>
      </c>
      <c r="C118" s="120" t="s">
        <v>154</v>
      </c>
      <c r="D118" s="121" t="s">
        <v>155</v>
      </c>
      <c r="E118" s="122" t="s">
        <v>50</v>
      </c>
      <c r="F118" s="122">
        <v>17</v>
      </c>
      <c r="G118" s="122">
        <v>680.68</v>
      </c>
      <c r="H118" s="126">
        <f>F118*G118</f>
        <v>11571.56</v>
      </c>
      <c r="I118" s="134" t="s">
        <v>156</v>
      </c>
      <c r="J118" s="135"/>
      <c r="K118" s="135"/>
      <c r="L118" s="136"/>
      <c r="M118" s="120"/>
      <c r="N118" s="148">
        <f t="shared" ref="N118" si="37">G118</f>
        <v>680.68</v>
      </c>
      <c r="O118" s="122"/>
    </row>
    <row r="119" s="90" customFormat="1" ht="18" customHeight="1" spans="1:15">
      <c r="A119" s="110"/>
      <c r="B119" s="111"/>
      <c r="C119" s="123"/>
      <c r="D119" s="124"/>
      <c r="E119" s="125"/>
      <c r="F119" s="125"/>
      <c r="G119" s="125"/>
      <c r="H119" s="161"/>
      <c r="I119" s="138"/>
      <c r="J119" s="139"/>
      <c r="K119" s="139"/>
      <c r="L119" s="140"/>
      <c r="M119" s="123"/>
      <c r="N119" s="149"/>
      <c r="O119" s="125"/>
    </row>
    <row r="120" s="90" customFormat="1" ht="18" customHeight="1" spans="1:15">
      <c r="A120" s="110"/>
      <c r="B120" s="111"/>
      <c r="C120" s="123"/>
      <c r="D120" s="124"/>
      <c r="E120" s="125"/>
      <c r="F120" s="125"/>
      <c r="G120" s="125"/>
      <c r="H120" s="161"/>
      <c r="I120" s="142"/>
      <c r="J120" s="143"/>
      <c r="K120" s="143"/>
      <c r="L120" s="144"/>
      <c r="M120" s="123"/>
      <c r="N120" s="150"/>
      <c r="O120" s="125"/>
    </row>
    <row r="121" s="90" customFormat="1" ht="14.25" customHeight="1" spans="1:15">
      <c r="A121" s="110"/>
      <c r="B121" s="111">
        <v>39</v>
      </c>
      <c r="C121" s="104" t="s">
        <v>157</v>
      </c>
      <c r="D121" s="112" t="s">
        <v>158</v>
      </c>
      <c r="E121" s="111" t="s">
        <v>50</v>
      </c>
      <c r="F121" s="111">
        <v>10.1</v>
      </c>
      <c r="G121" s="117">
        <v>1534.62</v>
      </c>
      <c r="H121" s="118">
        <f>F121*G121</f>
        <v>15499.662</v>
      </c>
      <c r="I121" s="134" t="s">
        <v>159</v>
      </c>
      <c r="J121" s="135"/>
      <c r="K121" s="135"/>
      <c r="L121" s="136"/>
      <c r="M121" s="120"/>
      <c r="N121" s="148">
        <f t="shared" ref="N121" si="38">G121</f>
        <v>1534.62</v>
      </c>
      <c r="O121" s="122"/>
    </row>
    <row r="122" s="90" customFormat="1" ht="14.25" spans="1:15">
      <c r="A122" s="110"/>
      <c r="B122" s="111"/>
      <c r="C122" s="104"/>
      <c r="D122" s="112"/>
      <c r="E122" s="111"/>
      <c r="F122" s="111"/>
      <c r="G122" s="117"/>
      <c r="H122" s="118"/>
      <c r="I122" s="138"/>
      <c r="J122" s="139"/>
      <c r="K122" s="139"/>
      <c r="L122" s="140"/>
      <c r="M122" s="123"/>
      <c r="N122" s="149"/>
      <c r="O122" s="125"/>
    </row>
    <row r="123" s="90" customFormat="1" ht="14.25" spans="1:15">
      <c r="A123" s="110"/>
      <c r="B123" s="111"/>
      <c r="C123" s="104"/>
      <c r="D123" s="112"/>
      <c r="E123" s="111"/>
      <c r="F123" s="111"/>
      <c r="G123" s="117"/>
      <c r="H123" s="118"/>
      <c r="I123" s="142"/>
      <c r="J123" s="143"/>
      <c r="K123" s="143"/>
      <c r="L123" s="144"/>
      <c r="M123" s="145"/>
      <c r="N123" s="150"/>
      <c r="O123" s="147"/>
    </row>
    <row r="124" s="90" customFormat="1" ht="14.25" customHeight="1" spans="1:15">
      <c r="A124" s="110"/>
      <c r="B124" s="111">
        <v>40</v>
      </c>
      <c r="C124" s="104" t="s">
        <v>160</v>
      </c>
      <c r="D124" s="112" t="s">
        <v>161</v>
      </c>
      <c r="E124" s="111" t="s">
        <v>50</v>
      </c>
      <c r="F124" s="111">
        <v>20</v>
      </c>
      <c r="G124" s="117">
        <v>259.9</v>
      </c>
      <c r="H124" s="118">
        <f>F124*G124</f>
        <v>5198</v>
      </c>
      <c r="I124" s="134" t="s">
        <v>162</v>
      </c>
      <c r="J124" s="135"/>
      <c r="K124" s="135"/>
      <c r="L124" s="136"/>
      <c r="M124" s="120"/>
      <c r="N124" s="148">
        <f t="shared" ref="N124" si="39">G124</f>
        <v>259.9</v>
      </c>
      <c r="O124" s="122"/>
    </row>
    <row r="125" s="90" customFormat="1" ht="14.25" spans="1:15">
      <c r="A125" s="110"/>
      <c r="B125" s="111"/>
      <c r="C125" s="104"/>
      <c r="D125" s="112"/>
      <c r="E125" s="111"/>
      <c r="F125" s="111"/>
      <c r="G125" s="117"/>
      <c r="H125" s="118"/>
      <c r="I125" s="138"/>
      <c r="J125" s="139"/>
      <c r="K125" s="139"/>
      <c r="L125" s="140"/>
      <c r="M125" s="123"/>
      <c r="N125" s="149"/>
      <c r="O125" s="125"/>
    </row>
    <row r="126" s="90" customFormat="1" ht="14.25" spans="1:15">
      <c r="A126" s="110"/>
      <c r="B126" s="111"/>
      <c r="C126" s="104"/>
      <c r="D126" s="112"/>
      <c r="E126" s="111"/>
      <c r="F126" s="111"/>
      <c r="G126" s="117"/>
      <c r="H126" s="118"/>
      <c r="I126" s="142"/>
      <c r="J126" s="143"/>
      <c r="K126" s="143"/>
      <c r="L126" s="144"/>
      <c r="M126" s="145"/>
      <c r="N126" s="150"/>
      <c r="O126" s="147"/>
    </row>
    <row r="127" s="90" customFormat="1" ht="14.25" customHeight="1" spans="1:15">
      <c r="A127" s="110"/>
      <c r="B127" s="111">
        <v>41</v>
      </c>
      <c r="C127" s="104" t="s">
        <v>163</v>
      </c>
      <c r="D127" s="112" t="s">
        <v>164</v>
      </c>
      <c r="E127" s="111" t="s">
        <v>50</v>
      </c>
      <c r="F127" s="111">
        <v>30</v>
      </c>
      <c r="G127" s="117">
        <v>216.58</v>
      </c>
      <c r="H127" s="118">
        <f>F127*G127</f>
        <v>6497.4</v>
      </c>
      <c r="I127" s="134" t="s">
        <v>165</v>
      </c>
      <c r="J127" s="135"/>
      <c r="K127" s="135"/>
      <c r="L127" s="136"/>
      <c r="M127" s="120"/>
      <c r="N127" s="148">
        <f t="shared" ref="N127" si="40">G127</f>
        <v>216.58</v>
      </c>
      <c r="O127" s="122"/>
    </row>
    <row r="128" s="90" customFormat="1" ht="14.25" spans="1:15">
      <c r="A128" s="110"/>
      <c r="B128" s="111"/>
      <c r="C128" s="104"/>
      <c r="D128" s="112"/>
      <c r="E128" s="111"/>
      <c r="F128" s="111"/>
      <c r="G128" s="117"/>
      <c r="H128" s="118"/>
      <c r="I128" s="138"/>
      <c r="J128" s="139"/>
      <c r="K128" s="139"/>
      <c r="L128" s="140"/>
      <c r="M128" s="123"/>
      <c r="N128" s="149"/>
      <c r="O128" s="125"/>
    </row>
    <row r="129" s="90" customFormat="1" ht="14.25" spans="1:15">
      <c r="A129" s="110"/>
      <c r="B129" s="111"/>
      <c r="C129" s="104"/>
      <c r="D129" s="112"/>
      <c r="E129" s="111"/>
      <c r="F129" s="111"/>
      <c r="G129" s="117"/>
      <c r="H129" s="118"/>
      <c r="I129" s="142"/>
      <c r="J129" s="143"/>
      <c r="K129" s="143"/>
      <c r="L129" s="144"/>
      <c r="M129" s="145"/>
      <c r="N129" s="150"/>
      <c r="O129" s="147"/>
    </row>
    <row r="130" s="90" customFormat="1" ht="14.25" spans="1:15">
      <c r="A130" s="110"/>
      <c r="B130" s="111">
        <v>42</v>
      </c>
      <c r="C130" s="104" t="s">
        <v>166</v>
      </c>
      <c r="D130" s="112"/>
      <c r="E130" s="111" t="s">
        <v>50</v>
      </c>
      <c r="F130" s="111">
        <v>2</v>
      </c>
      <c r="G130" s="117">
        <v>1140</v>
      </c>
      <c r="H130" s="118">
        <f>F130*G130</f>
        <v>2280</v>
      </c>
      <c r="I130" s="160">
        <v>1140</v>
      </c>
      <c r="J130" s="111" t="s">
        <v>167</v>
      </c>
      <c r="K130" s="111" t="s">
        <v>62</v>
      </c>
      <c r="L130" s="111"/>
      <c r="M130" s="120" t="s">
        <v>63</v>
      </c>
      <c r="N130" s="148">
        <f t="shared" ref="N130" si="41">G130</f>
        <v>1140</v>
      </c>
      <c r="O130" s="122"/>
    </row>
    <row r="131" s="90" customFormat="1" ht="14.25" spans="1:15">
      <c r="A131" s="110"/>
      <c r="B131" s="111"/>
      <c r="C131" s="104"/>
      <c r="D131" s="112"/>
      <c r="E131" s="111"/>
      <c r="F131" s="111"/>
      <c r="G131" s="117"/>
      <c r="H131" s="118"/>
      <c r="I131" s="160">
        <v>1350</v>
      </c>
      <c r="J131" s="104" t="s">
        <v>168</v>
      </c>
      <c r="K131" s="104" t="s">
        <v>169</v>
      </c>
      <c r="L131" s="104">
        <v>18039802262</v>
      </c>
      <c r="M131" s="123"/>
      <c r="N131" s="149"/>
      <c r="O131" s="125"/>
    </row>
    <row r="132" s="90" customFormat="1" ht="14.25" spans="1:15">
      <c r="A132" s="110"/>
      <c r="B132" s="111"/>
      <c r="C132" s="104"/>
      <c r="D132" s="112"/>
      <c r="E132" s="111"/>
      <c r="F132" s="111"/>
      <c r="G132" s="117"/>
      <c r="H132" s="118"/>
      <c r="I132" s="160">
        <v>1245</v>
      </c>
      <c r="J132" s="104" t="s">
        <v>170</v>
      </c>
      <c r="K132" s="104" t="s">
        <v>171</v>
      </c>
      <c r="L132" s="104">
        <v>13906075415</v>
      </c>
      <c r="M132" s="145"/>
      <c r="N132" s="150"/>
      <c r="O132" s="147"/>
    </row>
    <row r="133" s="90" customFormat="1" ht="14.25" spans="1:15">
      <c r="A133" s="110"/>
      <c r="B133" s="111">
        <v>43</v>
      </c>
      <c r="C133" s="104" t="s">
        <v>172</v>
      </c>
      <c r="D133" s="112"/>
      <c r="E133" s="111" t="s">
        <v>50</v>
      </c>
      <c r="F133" s="111">
        <v>1</v>
      </c>
      <c r="G133" s="117">
        <v>1130</v>
      </c>
      <c r="H133" s="118">
        <f>F133*G133</f>
        <v>1130</v>
      </c>
      <c r="I133" s="160">
        <v>1130</v>
      </c>
      <c r="J133" s="111" t="s">
        <v>167</v>
      </c>
      <c r="K133" s="111" t="s">
        <v>62</v>
      </c>
      <c r="L133" s="111"/>
      <c r="M133" s="120" t="s">
        <v>63</v>
      </c>
      <c r="N133" s="148">
        <f t="shared" ref="N133" si="42">G133</f>
        <v>1130</v>
      </c>
      <c r="O133" s="122"/>
    </row>
    <row r="134" s="90" customFormat="1" ht="14.25" spans="1:15">
      <c r="A134" s="110"/>
      <c r="B134" s="111"/>
      <c r="C134" s="104"/>
      <c r="D134" s="112"/>
      <c r="E134" s="111"/>
      <c r="F134" s="111"/>
      <c r="G134" s="117"/>
      <c r="H134" s="118"/>
      <c r="I134" s="160">
        <v>1340</v>
      </c>
      <c r="J134" s="104" t="s">
        <v>168</v>
      </c>
      <c r="K134" s="104" t="s">
        <v>169</v>
      </c>
      <c r="L134" s="104">
        <v>18039802262</v>
      </c>
      <c r="M134" s="123"/>
      <c r="N134" s="149"/>
      <c r="O134" s="125"/>
    </row>
    <row r="135" s="90" customFormat="1" ht="14.25" spans="1:15">
      <c r="A135" s="110"/>
      <c r="B135" s="111"/>
      <c r="C135" s="104"/>
      <c r="D135" s="112"/>
      <c r="E135" s="111"/>
      <c r="F135" s="111"/>
      <c r="G135" s="117"/>
      <c r="H135" s="118"/>
      <c r="I135" s="160">
        <v>1240</v>
      </c>
      <c r="J135" s="104" t="s">
        <v>170</v>
      </c>
      <c r="K135" s="104" t="s">
        <v>171</v>
      </c>
      <c r="L135" s="104">
        <v>13906075415</v>
      </c>
      <c r="M135" s="145"/>
      <c r="N135" s="150"/>
      <c r="O135" s="147"/>
    </row>
    <row r="136" s="90" customFormat="1" ht="14.25" spans="1:15">
      <c r="A136" s="110"/>
      <c r="B136" s="111">
        <v>44</v>
      </c>
      <c r="C136" s="104" t="s">
        <v>173</v>
      </c>
      <c r="D136" s="112" t="s">
        <v>174</v>
      </c>
      <c r="E136" s="111" t="s">
        <v>57</v>
      </c>
      <c r="F136" s="111">
        <v>985.902995</v>
      </c>
      <c r="G136" s="117">
        <v>13.5</v>
      </c>
      <c r="H136" s="118">
        <f>F136*G136</f>
        <v>13309.6904325</v>
      </c>
      <c r="I136" s="104">
        <v>14.8</v>
      </c>
      <c r="J136" s="111" t="s">
        <v>175</v>
      </c>
      <c r="K136" s="111" t="s">
        <v>176</v>
      </c>
      <c r="L136" s="111">
        <v>15080039188</v>
      </c>
      <c r="M136" s="120" t="s">
        <v>63</v>
      </c>
      <c r="N136" s="148">
        <f t="shared" ref="N136" si="43">G136</f>
        <v>13.5</v>
      </c>
      <c r="O136" s="122"/>
    </row>
    <row r="137" s="90" customFormat="1" ht="14.25" spans="1:15">
      <c r="A137" s="110"/>
      <c r="B137" s="111"/>
      <c r="C137" s="104"/>
      <c r="D137" s="112"/>
      <c r="E137" s="111"/>
      <c r="F137" s="111"/>
      <c r="G137" s="117"/>
      <c r="H137" s="118"/>
      <c r="I137" s="104">
        <v>14.22</v>
      </c>
      <c r="J137" s="111" t="s">
        <v>177</v>
      </c>
      <c r="K137" s="111"/>
      <c r="L137" s="111">
        <v>13859479516</v>
      </c>
      <c r="M137" s="123"/>
      <c r="N137" s="149"/>
      <c r="O137" s="125"/>
    </row>
    <row r="138" s="90" customFormat="1" ht="14.25" spans="1:15">
      <c r="A138" s="110"/>
      <c r="B138" s="111"/>
      <c r="C138" s="104"/>
      <c r="D138" s="112"/>
      <c r="E138" s="111"/>
      <c r="F138" s="111"/>
      <c r="G138" s="117"/>
      <c r="H138" s="118"/>
      <c r="I138" s="104">
        <v>13.5</v>
      </c>
      <c r="J138" s="111" t="s">
        <v>178</v>
      </c>
      <c r="K138" s="111" t="s">
        <v>179</v>
      </c>
      <c r="L138" s="111">
        <v>18659596969</v>
      </c>
      <c r="M138" s="145"/>
      <c r="N138" s="150"/>
      <c r="O138" s="147"/>
    </row>
    <row r="139" s="90" customFormat="1" ht="14.25" spans="1:15">
      <c r="A139" s="110"/>
      <c r="B139" s="111">
        <v>45</v>
      </c>
      <c r="C139" s="104" t="s">
        <v>173</v>
      </c>
      <c r="D139" s="112" t="s">
        <v>180</v>
      </c>
      <c r="E139" s="111" t="s">
        <v>57</v>
      </c>
      <c r="F139" s="111">
        <v>1334.047995</v>
      </c>
      <c r="G139" s="117">
        <v>15</v>
      </c>
      <c r="H139" s="118">
        <f>F139*G139</f>
        <v>20010.719925</v>
      </c>
      <c r="I139" s="171">
        <v>17.52</v>
      </c>
      <c r="J139" s="111" t="s">
        <v>175</v>
      </c>
      <c r="K139" s="111" t="s">
        <v>176</v>
      </c>
      <c r="L139" s="111">
        <v>15080039188</v>
      </c>
      <c r="M139" s="120" t="s">
        <v>63</v>
      </c>
      <c r="N139" s="148">
        <f t="shared" ref="N139" si="44">G139</f>
        <v>15</v>
      </c>
      <c r="O139" s="122"/>
    </row>
    <row r="140" s="90" customFormat="1" ht="14.25" spans="1:15">
      <c r="A140" s="110"/>
      <c r="B140" s="111"/>
      <c r="C140" s="104"/>
      <c r="D140" s="112"/>
      <c r="E140" s="111"/>
      <c r="F140" s="111"/>
      <c r="G140" s="117"/>
      <c r="H140" s="118"/>
      <c r="I140" s="171">
        <v>16.35</v>
      </c>
      <c r="J140" s="111" t="s">
        <v>177</v>
      </c>
      <c r="K140" s="111"/>
      <c r="L140" s="111">
        <v>13859479516</v>
      </c>
      <c r="M140" s="123"/>
      <c r="N140" s="149"/>
      <c r="O140" s="125"/>
    </row>
    <row r="141" s="90" customFormat="1" ht="14.25" spans="1:15">
      <c r="A141" s="110"/>
      <c r="B141" s="111"/>
      <c r="C141" s="104"/>
      <c r="D141" s="112"/>
      <c r="E141" s="111"/>
      <c r="F141" s="111"/>
      <c r="G141" s="117"/>
      <c r="H141" s="118"/>
      <c r="I141" s="171">
        <v>15</v>
      </c>
      <c r="J141" s="111" t="s">
        <v>178</v>
      </c>
      <c r="K141" s="111" t="s">
        <v>179</v>
      </c>
      <c r="L141" s="111">
        <v>18659596969</v>
      </c>
      <c r="M141" s="145"/>
      <c r="N141" s="150"/>
      <c r="O141" s="147"/>
    </row>
    <row r="142" s="90" customFormat="1" ht="14.25" customHeight="1" spans="1:15">
      <c r="A142" s="110"/>
      <c r="B142" s="111">
        <v>46</v>
      </c>
      <c r="C142" s="104" t="s">
        <v>181</v>
      </c>
      <c r="D142" s="112"/>
      <c r="E142" s="111" t="s">
        <v>57</v>
      </c>
      <c r="F142" s="116">
        <v>10.09184</v>
      </c>
      <c r="G142" s="117">
        <v>6.566</v>
      </c>
      <c r="H142" s="118">
        <f>F142*G142</f>
        <v>66.26302144</v>
      </c>
      <c r="I142" s="134" t="s">
        <v>182</v>
      </c>
      <c r="J142" s="135"/>
      <c r="K142" s="135"/>
      <c r="L142" s="136"/>
      <c r="M142" s="120"/>
      <c r="N142" s="148">
        <f t="shared" ref="N142" si="45">G142</f>
        <v>6.566</v>
      </c>
      <c r="O142" s="122"/>
    </row>
    <row r="143" s="90" customFormat="1" ht="14.25" spans="1:15">
      <c r="A143" s="110"/>
      <c r="B143" s="111"/>
      <c r="C143" s="104"/>
      <c r="D143" s="112"/>
      <c r="E143" s="111"/>
      <c r="F143" s="116"/>
      <c r="G143" s="117"/>
      <c r="H143" s="118"/>
      <c r="I143" s="138"/>
      <c r="J143" s="139"/>
      <c r="K143" s="139"/>
      <c r="L143" s="140"/>
      <c r="M143" s="123"/>
      <c r="N143" s="149"/>
      <c r="O143" s="125"/>
    </row>
    <row r="144" s="90" customFormat="1" ht="14.25" spans="1:15">
      <c r="A144" s="110"/>
      <c r="B144" s="111"/>
      <c r="C144" s="104"/>
      <c r="D144" s="112"/>
      <c r="E144" s="111"/>
      <c r="F144" s="116"/>
      <c r="G144" s="117"/>
      <c r="H144" s="118"/>
      <c r="I144" s="142"/>
      <c r="J144" s="143"/>
      <c r="K144" s="143"/>
      <c r="L144" s="144"/>
      <c r="M144" s="145"/>
      <c r="N144" s="150"/>
      <c r="O144" s="147"/>
    </row>
    <row r="145" s="90" customFormat="1" ht="14.25" spans="1:15">
      <c r="A145" s="110"/>
      <c r="B145" s="111">
        <v>47</v>
      </c>
      <c r="C145" s="104" t="s">
        <v>183</v>
      </c>
      <c r="D145" s="112" t="s">
        <v>184</v>
      </c>
      <c r="E145" s="111" t="s">
        <v>57</v>
      </c>
      <c r="F145" s="111">
        <v>3526.2194</v>
      </c>
      <c r="G145" s="117">
        <v>82</v>
      </c>
      <c r="H145" s="118">
        <f>F145*G145</f>
        <v>289149.9908</v>
      </c>
      <c r="I145" s="160">
        <v>82</v>
      </c>
      <c r="J145" s="111" t="s">
        <v>185</v>
      </c>
      <c r="K145" s="111" t="s">
        <v>62</v>
      </c>
      <c r="L145" s="111">
        <v>17719125720</v>
      </c>
      <c r="M145" s="120" t="s">
        <v>63</v>
      </c>
      <c r="N145" s="148">
        <f t="shared" ref="N145" si="46">G145</f>
        <v>82</v>
      </c>
      <c r="O145" s="122"/>
    </row>
    <row r="146" s="90" customFormat="1" ht="14.25" spans="1:15">
      <c r="A146" s="110"/>
      <c r="B146" s="111"/>
      <c r="C146" s="104"/>
      <c r="D146" s="112"/>
      <c r="E146" s="111"/>
      <c r="F146" s="111"/>
      <c r="G146" s="117"/>
      <c r="H146" s="118"/>
      <c r="I146" s="160">
        <v>85.3</v>
      </c>
      <c r="J146" s="111" t="s">
        <v>186</v>
      </c>
      <c r="K146" s="111" t="s">
        <v>187</v>
      </c>
      <c r="L146" s="111" t="s">
        <v>188</v>
      </c>
      <c r="M146" s="123"/>
      <c r="N146" s="149"/>
      <c r="O146" s="125"/>
    </row>
    <row r="147" s="90" customFormat="1" ht="14.25" spans="1:15">
      <c r="A147" s="110"/>
      <c r="B147" s="111"/>
      <c r="C147" s="104"/>
      <c r="D147" s="112"/>
      <c r="E147" s="111"/>
      <c r="F147" s="111"/>
      <c r="G147" s="117"/>
      <c r="H147" s="118"/>
      <c r="I147" s="160">
        <v>89.5</v>
      </c>
      <c r="J147" s="111" t="s">
        <v>189</v>
      </c>
      <c r="K147" s="111"/>
      <c r="L147" s="111">
        <v>13950573511</v>
      </c>
      <c r="M147" s="145"/>
      <c r="N147" s="150"/>
      <c r="O147" s="147"/>
    </row>
    <row r="148" s="90" customFormat="1" ht="14.25" spans="1:15">
      <c r="A148" s="110"/>
      <c r="B148" s="111">
        <v>48</v>
      </c>
      <c r="C148" s="104" t="s">
        <v>190</v>
      </c>
      <c r="D148" s="112" t="s">
        <v>191</v>
      </c>
      <c r="E148" s="111" t="s">
        <v>57</v>
      </c>
      <c r="F148" s="164">
        <v>15045.558</v>
      </c>
      <c r="G148" s="165">
        <v>36.25</v>
      </c>
      <c r="H148" s="115">
        <f>F148*G148</f>
        <v>545401.4775</v>
      </c>
      <c r="I148" s="160">
        <v>25</v>
      </c>
      <c r="J148" s="111" t="s">
        <v>185</v>
      </c>
      <c r="K148" s="111" t="s">
        <v>62</v>
      </c>
      <c r="L148" s="111">
        <v>17719125720</v>
      </c>
      <c r="M148" s="120"/>
      <c r="N148" s="148">
        <v>30.8</v>
      </c>
      <c r="O148" s="122" t="s">
        <v>31</v>
      </c>
    </row>
    <row r="149" s="90" customFormat="1" ht="14.25" spans="1:15">
      <c r="A149" s="110"/>
      <c r="B149" s="111"/>
      <c r="C149" s="104"/>
      <c r="D149" s="112"/>
      <c r="E149" s="111"/>
      <c r="F149" s="164"/>
      <c r="G149" s="165"/>
      <c r="H149" s="115"/>
      <c r="I149" s="160">
        <v>37.5</v>
      </c>
      <c r="J149" s="111" t="s">
        <v>186</v>
      </c>
      <c r="K149" s="111" t="s">
        <v>187</v>
      </c>
      <c r="L149" s="111" t="s">
        <v>188</v>
      </c>
      <c r="M149" s="123"/>
      <c r="N149" s="149"/>
      <c r="O149" s="125"/>
    </row>
    <row r="150" s="90" customFormat="1" ht="14.25" spans="1:15">
      <c r="A150" s="110"/>
      <c r="B150" s="111"/>
      <c r="C150" s="104"/>
      <c r="D150" s="112"/>
      <c r="E150" s="111"/>
      <c r="F150" s="164"/>
      <c r="G150" s="165"/>
      <c r="H150" s="115"/>
      <c r="I150" s="160">
        <v>36.25</v>
      </c>
      <c r="J150" s="111" t="s">
        <v>189</v>
      </c>
      <c r="K150" s="111"/>
      <c r="L150" s="111">
        <v>13950573511</v>
      </c>
      <c r="M150" s="145"/>
      <c r="N150" s="150"/>
      <c r="O150" s="147"/>
    </row>
    <row r="151" s="90" customFormat="1" ht="14.25" spans="1:15">
      <c r="A151" s="110"/>
      <c r="B151" s="111">
        <v>49</v>
      </c>
      <c r="C151" s="104" t="s">
        <v>192</v>
      </c>
      <c r="D151" s="112" t="s">
        <v>193</v>
      </c>
      <c r="E151" s="111" t="s">
        <v>57</v>
      </c>
      <c r="F151" s="111">
        <v>1998.172</v>
      </c>
      <c r="G151" s="117">
        <v>9.5</v>
      </c>
      <c r="H151" s="118">
        <f>F151*G151</f>
        <v>18982.634</v>
      </c>
      <c r="I151" s="160">
        <v>9.5</v>
      </c>
      <c r="J151" s="111" t="s">
        <v>185</v>
      </c>
      <c r="K151" s="111" t="s">
        <v>62</v>
      </c>
      <c r="L151" s="111">
        <v>17719125720</v>
      </c>
      <c r="M151" s="120" t="s">
        <v>63</v>
      </c>
      <c r="N151" s="148">
        <f t="shared" ref="N151" si="47">G151</f>
        <v>9.5</v>
      </c>
      <c r="O151" s="122"/>
    </row>
    <row r="152" s="90" customFormat="1" ht="14.25" spans="1:15">
      <c r="A152" s="110"/>
      <c r="B152" s="111"/>
      <c r="C152" s="104"/>
      <c r="D152" s="112"/>
      <c r="E152" s="111"/>
      <c r="F152" s="111"/>
      <c r="G152" s="117"/>
      <c r="H152" s="118"/>
      <c r="I152" s="160">
        <v>14.25</v>
      </c>
      <c r="J152" s="111" t="s">
        <v>186</v>
      </c>
      <c r="K152" s="111" t="s">
        <v>187</v>
      </c>
      <c r="L152" s="111" t="s">
        <v>188</v>
      </c>
      <c r="M152" s="123"/>
      <c r="N152" s="149"/>
      <c r="O152" s="125"/>
    </row>
    <row r="153" s="90" customFormat="1" ht="14.25" spans="1:15">
      <c r="A153" s="110"/>
      <c r="B153" s="111"/>
      <c r="C153" s="104"/>
      <c r="D153" s="112"/>
      <c r="E153" s="111"/>
      <c r="F153" s="111"/>
      <c r="G153" s="117"/>
      <c r="H153" s="118"/>
      <c r="I153" s="160">
        <v>13.78</v>
      </c>
      <c r="J153" s="111" t="s">
        <v>189</v>
      </c>
      <c r="K153" s="111"/>
      <c r="L153" s="111">
        <v>13950573511</v>
      </c>
      <c r="M153" s="145"/>
      <c r="N153" s="150"/>
      <c r="O153" s="147"/>
    </row>
    <row r="154" s="90" customFormat="1" ht="14.25" spans="1:15">
      <c r="A154" s="110"/>
      <c r="B154" s="111">
        <v>50</v>
      </c>
      <c r="C154" s="104" t="s">
        <v>194</v>
      </c>
      <c r="D154" s="112" t="s">
        <v>193</v>
      </c>
      <c r="E154" s="111" t="s">
        <v>57</v>
      </c>
      <c r="F154" s="111">
        <v>11170.544</v>
      </c>
      <c r="G154" s="117">
        <v>6.7</v>
      </c>
      <c r="H154" s="118">
        <f>F154*G154</f>
        <v>74842.6448</v>
      </c>
      <c r="I154" s="160">
        <v>6.7</v>
      </c>
      <c r="J154" s="111" t="s">
        <v>185</v>
      </c>
      <c r="K154" s="111" t="s">
        <v>62</v>
      </c>
      <c r="L154" s="111">
        <v>17719125720</v>
      </c>
      <c r="M154" s="120" t="s">
        <v>63</v>
      </c>
      <c r="N154" s="148">
        <f t="shared" ref="N154" si="48">G154</f>
        <v>6.7</v>
      </c>
      <c r="O154" s="122"/>
    </row>
    <row r="155" s="90" customFormat="1" ht="14.25" spans="1:15">
      <c r="A155" s="110"/>
      <c r="B155" s="111"/>
      <c r="C155" s="104"/>
      <c r="D155" s="112"/>
      <c r="E155" s="111"/>
      <c r="F155" s="111"/>
      <c r="G155" s="117"/>
      <c r="H155" s="118"/>
      <c r="I155" s="160">
        <v>10.05</v>
      </c>
      <c r="J155" s="111" t="s">
        <v>186</v>
      </c>
      <c r="K155" s="111" t="s">
        <v>187</v>
      </c>
      <c r="L155" s="111" t="s">
        <v>188</v>
      </c>
      <c r="M155" s="123"/>
      <c r="N155" s="149"/>
      <c r="O155" s="125"/>
    </row>
    <row r="156" s="90" customFormat="1" ht="14.25" spans="1:15">
      <c r="A156" s="110"/>
      <c r="B156" s="111"/>
      <c r="C156" s="104"/>
      <c r="D156" s="112"/>
      <c r="E156" s="111"/>
      <c r="F156" s="111"/>
      <c r="G156" s="117"/>
      <c r="H156" s="118"/>
      <c r="I156" s="160">
        <v>9.75</v>
      </c>
      <c r="J156" s="111" t="s">
        <v>189</v>
      </c>
      <c r="K156" s="111"/>
      <c r="L156" s="111">
        <v>13950573511</v>
      </c>
      <c r="M156" s="145"/>
      <c r="N156" s="150"/>
      <c r="O156" s="147"/>
    </row>
    <row r="157" s="90" customFormat="1" ht="14.25" customHeight="1" spans="1:15">
      <c r="A157" s="110"/>
      <c r="B157" s="111">
        <v>51</v>
      </c>
      <c r="C157" s="104" t="s">
        <v>195</v>
      </c>
      <c r="D157" s="112" t="s">
        <v>196</v>
      </c>
      <c r="E157" s="111" t="s">
        <v>57</v>
      </c>
      <c r="F157" s="116">
        <v>1068.4663</v>
      </c>
      <c r="G157" s="117">
        <v>2.4</v>
      </c>
      <c r="H157" s="118">
        <f>F157*G157</f>
        <v>2564.31912</v>
      </c>
      <c r="I157" s="160">
        <v>2.4</v>
      </c>
      <c r="J157" s="111" t="s">
        <v>185</v>
      </c>
      <c r="K157" s="111" t="s">
        <v>62</v>
      </c>
      <c r="L157" s="111">
        <v>17719125720</v>
      </c>
      <c r="M157" s="120" t="s">
        <v>63</v>
      </c>
      <c r="N157" s="148">
        <f t="shared" ref="N157" si="49">G157</f>
        <v>2.4</v>
      </c>
      <c r="O157" s="122"/>
    </row>
    <row r="158" s="90" customFormat="1" ht="14.25" spans="1:15">
      <c r="A158" s="110"/>
      <c r="B158" s="111"/>
      <c r="C158" s="104"/>
      <c r="D158" s="112"/>
      <c r="E158" s="111"/>
      <c r="F158" s="116"/>
      <c r="G158" s="117"/>
      <c r="H158" s="118"/>
      <c r="I158" s="160">
        <v>3.6</v>
      </c>
      <c r="J158" s="111" t="s">
        <v>186</v>
      </c>
      <c r="K158" s="111" t="s">
        <v>187</v>
      </c>
      <c r="L158" s="111" t="s">
        <v>188</v>
      </c>
      <c r="M158" s="123"/>
      <c r="N158" s="149"/>
      <c r="O158" s="125"/>
    </row>
    <row r="159" s="90" customFormat="1" ht="14.25" spans="1:15">
      <c r="A159" s="110"/>
      <c r="B159" s="111"/>
      <c r="C159" s="104"/>
      <c r="D159" s="112"/>
      <c r="E159" s="111"/>
      <c r="F159" s="116"/>
      <c r="G159" s="117"/>
      <c r="H159" s="118"/>
      <c r="I159" s="160">
        <v>3.45</v>
      </c>
      <c r="J159" s="111" t="s">
        <v>189</v>
      </c>
      <c r="K159" s="111"/>
      <c r="L159" s="111">
        <v>13950573511</v>
      </c>
      <c r="M159" s="145"/>
      <c r="N159" s="150"/>
      <c r="O159" s="147"/>
    </row>
    <row r="160" s="90" customFormat="1" ht="14.25" customHeight="1" spans="1:15">
      <c r="A160" s="110"/>
      <c r="B160" s="111">
        <v>52</v>
      </c>
      <c r="C160" s="104" t="s">
        <v>197</v>
      </c>
      <c r="D160" s="112" t="s">
        <v>196</v>
      </c>
      <c r="E160" s="111" t="s">
        <v>57</v>
      </c>
      <c r="F160" s="116">
        <v>873.675</v>
      </c>
      <c r="G160" s="117">
        <v>13.5</v>
      </c>
      <c r="H160" s="118">
        <f>F160*G160</f>
        <v>11794.6125</v>
      </c>
      <c r="I160" s="160">
        <v>13.5</v>
      </c>
      <c r="J160" s="111" t="s">
        <v>185</v>
      </c>
      <c r="K160" s="111" t="s">
        <v>62</v>
      </c>
      <c r="L160" s="111">
        <v>17719125720</v>
      </c>
      <c r="M160" s="120" t="s">
        <v>63</v>
      </c>
      <c r="N160" s="148">
        <f t="shared" ref="N160" si="50">G160</f>
        <v>13.5</v>
      </c>
      <c r="O160" s="122"/>
    </row>
    <row r="161" s="90" customFormat="1" ht="14.25" spans="1:15">
      <c r="A161" s="110"/>
      <c r="B161" s="111"/>
      <c r="C161" s="104"/>
      <c r="D161" s="112"/>
      <c r="E161" s="111"/>
      <c r="F161" s="116"/>
      <c r="G161" s="117"/>
      <c r="H161" s="118"/>
      <c r="I161" s="160">
        <v>20.25</v>
      </c>
      <c r="J161" s="111" t="s">
        <v>186</v>
      </c>
      <c r="K161" s="111" t="s">
        <v>187</v>
      </c>
      <c r="L161" s="111" t="s">
        <v>188</v>
      </c>
      <c r="M161" s="123"/>
      <c r="N161" s="149"/>
      <c r="O161" s="125"/>
    </row>
    <row r="162" s="90" customFormat="1" ht="14.25" spans="1:15">
      <c r="A162" s="110"/>
      <c r="B162" s="111"/>
      <c r="C162" s="104"/>
      <c r="D162" s="112"/>
      <c r="E162" s="111"/>
      <c r="F162" s="116"/>
      <c r="G162" s="117"/>
      <c r="H162" s="118"/>
      <c r="I162" s="160">
        <v>19.55</v>
      </c>
      <c r="J162" s="111" t="s">
        <v>189</v>
      </c>
      <c r="K162" s="111"/>
      <c r="L162" s="111">
        <v>13950573511</v>
      </c>
      <c r="M162" s="145"/>
      <c r="N162" s="150"/>
      <c r="O162" s="147"/>
    </row>
    <row r="163" s="90" customFormat="1" ht="14.25" spans="1:15">
      <c r="A163" s="110"/>
      <c r="B163" s="111">
        <v>53</v>
      </c>
      <c r="C163" s="104" t="s">
        <v>198</v>
      </c>
      <c r="D163" s="112" t="s">
        <v>196</v>
      </c>
      <c r="E163" s="111" t="s">
        <v>57</v>
      </c>
      <c r="F163" s="111">
        <v>92.4</v>
      </c>
      <c r="G163" s="117">
        <v>27</v>
      </c>
      <c r="H163" s="118">
        <f>F163*G163</f>
        <v>2494.8</v>
      </c>
      <c r="I163" s="160">
        <v>27</v>
      </c>
      <c r="J163" s="111" t="s">
        <v>185</v>
      </c>
      <c r="K163" s="111" t="s">
        <v>62</v>
      </c>
      <c r="L163" s="111">
        <v>17719125720</v>
      </c>
      <c r="M163" s="120" t="s">
        <v>63</v>
      </c>
      <c r="N163" s="148">
        <f t="shared" ref="N163" si="51">G163</f>
        <v>27</v>
      </c>
      <c r="O163" s="122"/>
    </row>
    <row r="164" s="90" customFormat="1" ht="14.25" spans="1:15">
      <c r="A164" s="110"/>
      <c r="B164" s="111"/>
      <c r="C164" s="104"/>
      <c r="D164" s="112"/>
      <c r="E164" s="111"/>
      <c r="F164" s="111"/>
      <c r="G164" s="117"/>
      <c r="H164" s="118"/>
      <c r="I164" s="160">
        <v>40.5</v>
      </c>
      <c r="J164" s="111" t="s">
        <v>186</v>
      </c>
      <c r="K164" s="111" t="s">
        <v>187</v>
      </c>
      <c r="L164" s="111" t="s">
        <v>188</v>
      </c>
      <c r="M164" s="123"/>
      <c r="N164" s="149"/>
      <c r="O164" s="125"/>
    </row>
    <row r="165" s="90" customFormat="1" ht="14.25" spans="1:15">
      <c r="A165" s="110"/>
      <c r="B165" s="111"/>
      <c r="C165" s="104"/>
      <c r="D165" s="112"/>
      <c r="E165" s="111"/>
      <c r="F165" s="111"/>
      <c r="G165" s="117"/>
      <c r="H165" s="118"/>
      <c r="I165" s="160">
        <v>39.2</v>
      </c>
      <c r="J165" s="111" t="s">
        <v>189</v>
      </c>
      <c r="K165" s="111"/>
      <c r="L165" s="111">
        <v>13950573511</v>
      </c>
      <c r="M165" s="145"/>
      <c r="N165" s="150"/>
      <c r="O165" s="147"/>
    </row>
    <row r="166" s="90" customFormat="1" ht="14.25" spans="1:15">
      <c r="A166" s="110"/>
      <c r="B166" s="111">
        <v>54</v>
      </c>
      <c r="C166" s="104" t="s">
        <v>199</v>
      </c>
      <c r="D166" s="112"/>
      <c r="E166" s="111" t="s">
        <v>75</v>
      </c>
      <c r="F166" s="111">
        <v>517</v>
      </c>
      <c r="G166" s="117">
        <v>1.14</v>
      </c>
      <c r="H166" s="118">
        <f>F166*G166</f>
        <v>589.38</v>
      </c>
      <c r="I166" s="160">
        <v>1.14</v>
      </c>
      <c r="J166" s="111" t="s">
        <v>200</v>
      </c>
      <c r="K166" s="111" t="s">
        <v>62</v>
      </c>
      <c r="L166" s="111"/>
      <c r="M166" s="120" t="s">
        <v>63</v>
      </c>
      <c r="N166" s="148">
        <f t="shared" ref="N166" si="52">G166</f>
        <v>1.14</v>
      </c>
      <c r="O166" s="122"/>
    </row>
    <row r="167" s="90" customFormat="1" ht="14.25" spans="1:15">
      <c r="A167" s="110"/>
      <c r="B167" s="111"/>
      <c r="C167" s="104"/>
      <c r="D167" s="112"/>
      <c r="E167" s="111"/>
      <c r="F167" s="111"/>
      <c r="G167" s="117"/>
      <c r="H167" s="118"/>
      <c r="I167" s="160">
        <v>1.5</v>
      </c>
      <c r="J167" s="111" t="s">
        <v>186</v>
      </c>
      <c r="K167" s="111" t="s">
        <v>187</v>
      </c>
      <c r="L167" s="111" t="s">
        <v>188</v>
      </c>
      <c r="M167" s="123"/>
      <c r="N167" s="149"/>
      <c r="O167" s="125"/>
    </row>
    <row r="168" s="90" customFormat="1" ht="14.25" spans="1:15">
      <c r="A168" s="110"/>
      <c r="B168" s="111"/>
      <c r="C168" s="104"/>
      <c r="D168" s="112"/>
      <c r="E168" s="111"/>
      <c r="F168" s="111"/>
      <c r="G168" s="117"/>
      <c r="H168" s="118"/>
      <c r="I168" s="160">
        <v>1.45</v>
      </c>
      <c r="J168" s="111" t="s">
        <v>189</v>
      </c>
      <c r="K168" s="111"/>
      <c r="L168" s="111">
        <v>13950573511</v>
      </c>
      <c r="M168" s="145"/>
      <c r="N168" s="150"/>
      <c r="O168" s="147"/>
    </row>
    <row r="169" s="90" customFormat="1" ht="14.25" spans="1:15">
      <c r="A169" s="110"/>
      <c r="B169" s="111">
        <v>55</v>
      </c>
      <c r="C169" s="104" t="s">
        <v>201</v>
      </c>
      <c r="D169" s="112"/>
      <c r="E169" s="111" t="s">
        <v>75</v>
      </c>
      <c r="F169" s="111">
        <v>18</v>
      </c>
      <c r="G169" s="117">
        <v>1.44</v>
      </c>
      <c r="H169" s="118">
        <f>F169*G169</f>
        <v>25.92</v>
      </c>
      <c r="I169" s="160">
        <v>1.44</v>
      </c>
      <c r="J169" s="111" t="s">
        <v>200</v>
      </c>
      <c r="K169" s="111" t="s">
        <v>62</v>
      </c>
      <c r="L169" s="111"/>
      <c r="M169" s="120" t="s">
        <v>63</v>
      </c>
      <c r="N169" s="148">
        <f t="shared" ref="N169" si="53">G169</f>
        <v>1.44</v>
      </c>
      <c r="O169" s="122"/>
    </row>
    <row r="170" s="90" customFormat="1" ht="14.25" spans="1:15">
      <c r="A170" s="110"/>
      <c r="B170" s="111"/>
      <c r="C170" s="104"/>
      <c r="D170" s="112"/>
      <c r="E170" s="111"/>
      <c r="F170" s="111"/>
      <c r="G170" s="117"/>
      <c r="H170" s="118"/>
      <c r="I170" s="160">
        <v>1.85</v>
      </c>
      <c r="J170" s="111" t="s">
        <v>186</v>
      </c>
      <c r="K170" s="111" t="s">
        <v>187</v>
      </c>
      <c r="L170" s="111" t="s">
        <v>188</v>
      </c>
      <c r="M170" s="123"/>
      <c r="N170" s="149"/>
      <c r="O170" s="125"/>
    </row>
    <row r="171" s="90" customFormat="1" ht="14.25" spans="1:15">
      <c r="A171" s="110"/>
      <c r="B171" s="111"/>
      <c r="C171" s="104"/>
      <c r="D171" s="112"/>
      <c r="E171" s="111"/>
      <c r="F171" s="111"/>
      <c r="G171" s="117"/>
      <c r="H171" s="118"/>
      <c r="I171" s="160">
        <v>1.65</v>
      </c>
      <c r="J171" s="111" t="s">
        <v>189</v>
      </c>
      <c r="K171" s="111"/>
      <c r="L171" s="111">
        <v>13950573511</v>
      </c>
      <c r="M171" s="145"/>
      <c r="N171" s="150"/>
      <c r="O171" s="147"/>
    </row>
    <row r="172" s="90" customFormat="1" ht="14.25" spans="1:15">
      <c r="A172" s="110"/>
      <c r="B172" s="111">
        <v>56</v>
      </c>
      <c r="C172" s="104" t="s">
        <v>202</v>
      </c>
      <c r="D172" s="112"/>
      <c r="E172" s="111" t="s">
        <v>75</v>
      </c>
      <c r="F172" s="111">
        <v>654</v>
      </c>
      <c r="G172" s="117">
        <v>2.19</v>
      </c>
      <c r="H172" s="118">
        <f>F172*G172</f>
        <v>1432.26</v>
      </c>
      <c r="I172" s="160">
        <v>2.19</v>
      </c>
      <c r="J172" s="111" t="s">
        <v>200</v>
      </c>
      <c r="K172" s="111" t="s">
        <v>62</v>
      </c>
      <c r="L172" s="111"/>
      <c r="M172" s="120" t="s">
        <v>63</v>
      </c>
      <c r="N172" s="148">
        <f t="shared" ref="N172" si="54">G172</f>
        <v>2.19</v>
      </c>
      <c r="O172" s="122"/>
    </row>
    <row r="173" s="90" customFormat="1" ht="14.25" spans="1:15">
      <c r="A173" s="110"/>
      <c r="B173" s="111"/>
      <c r="C173" s="104"/>
      <c r="D173" s="112"/>
      <c r="E173" s="111"/>
      <c r="F173" s="111"/>
      <c r="G173" s="117"/>
      <c r="H173" s="118"/>
      <c r="I173" s="160">
        <v>2.35</v>
      </c>
      <c r="J173" s="111" t="s">
        <v>186</v>
      </c>
      <c r="K173" s="111" t="s">
        <v>187</v>
      </c>
      <c r="L173" s="111" t="s">
        <v>188</v>
      </c>
      <c r="M173" s="123"/>
      <c r="N173" s="149"/>
      <c r="O173" s="125"/>
    </row>
    <row r="174" s="90" customFormat="1" ht="14.25" spans="1:15">
      <c r="A174" s="110"/>
      <c r="B174" s="111"/>
      <c r="C174" s="104"/>
      <c r="D174" s="112"/>
      <c r="E174" s="111"/>
      <c r="F174" s="111"/>
      <c r="G174" s="117"/>
      <c r="H174" s="118"/>
      <c r="I174" s="160">
        <v>2.2</v>
      </c>
      <c r="J174" s="111" t="s">
        <v>189</v>
      </c>
      <c r="K174" s="111"/>
      <c r="L174" s="111">
        <v>13950573511</v>
      </c>
      <c r="M174" s="145"/>
      <c r="N174" s="150"/>
      <c r="O174" s="147"/>
    </row>
    <row r="175" s="90" customFormat="1" ht="14.25" spans="1:15">
      <c r="A175" s="110"/>
      <c r="B175" s="111">
        <v>57</v>
      </c>
      <c r="C175" s="104" t="s">
        <v>203</v>
      </c>
      <c r="D175" s="112" t="s">
        <v>204</v>
      </c>
      <c r="E175" s="111" t="s">
        <v>45</v>
      </c>
      <c r="F175" s="111">
        <v>0.5628</v>
      </c>
      <c r="G175" s="117">
        <v>8820</v>
      </c>
      <c r="H175" s="118">
        <f>F175*G175</f>
        <v>4963.896</v>
      </c>
      <c r="I175" s="160">
        <v>8820</v>
      </c>
      <c r="J175" s="111" t="s">
        <v>205</v>
      </c>
      <c r="K175" s="111" t="s">
        <v>62</v>
      </c>
      <c r="L175" s="111" t="s">
        <v>206</v>
      </c>
      <c r="M175" s="120" t="s">
        <v>63</v>
      </c>
      <c r="N175" s="148">
        <f t="shared" ref="N175" si="55">G175</f>
        <v>8820</v>
      </c>
      <c r="O175" s="122"/>
    </row>
    <row r="176" s="90" customFormat="1" ht="14.25" spans="1:15">
      <c r="A176" s="110"/>
      <c r="B176" s="111"/>
      <c r="C176" s="104"/>
      <c r="D176" s="112"/>
      <c r="E176" s="111"/>
      <c r="F176" s="111"/>
      <c r="G176" s="117"/>
      <c r="H176" s="118"/>
      <c r="I176" s="160">
        <v>9650</v>
      </c>
      <c r="J176" s="111" t="s">
        <v>207</v>
      </c>
      <c r="K176" s="111" t="s">
        <v>208</v>
      </c>
      <c r="L176" s="111">
        <v>13164262000</v>
      </c>
      <c r="M176" s="123"/>
      <c r="N176" s="149"/>
      <c r="O176" s="125"/>
    </row>
    <row r="177" s="90" customFormat="1" ht="14.25" spans="1:15">
      <c r="A177" s="110"/>
      <c r="B177" s="111"/>
      <c r="C177" s="104"/>
      <c r="D177" s="112"/>
      <c r="E177" s="111"/>
      <c r="F177" s="111"/>
      <c r="G177" s="117"/>
      <c r="H177" s="118"/>
      <c r="I177" s="160">
        <v>9800</v>
      </c>
      <c r="J177" s="111" t="s">
        <v>209</v>
      </c>
      <c r="K177" s="111" t="s">
        <v>210</v>
      </c>
      <c r="L177" s="111">
        <v>13473608787</v>
      </c>
      <c r="M177" s="145"/>
      <c r="N177" s="150"/>
      <c r="O177" s="147"/>
    </row>
    <row r="178" s="90" customFormat="1" ht="14.25" spans="1:15">
      <c r="A178" s="110"/>
      <c r="B178" s="111">
        <v>58</v>
      </c>
      <c r="C178" s="104" t="s">
        <v>211</v>
      </c>
      <c r="D178" s="112"/>
      <c r="E178" s="111" t="s">
        <v>57</v>
      </c>
      <c r="F178" s="111">
        <v>84</v>
      </c>
      <c r="G178" s="117">
        <v>0.65</v>
      </c>
      <c r="H178" s="118">
        <f>F178*G178</f>
        <v>54.6</v>
      </c>
      <c r="I178" s="160">
        <v>0.65</v>
      </c>
      <c r="J178" s="111" t="s">
        <v>212</v>
      </c>
      <c r="K178" s="111" t="s">
        <v>213</v>
      </c>
      <c r="L178" s="111">
        <v>15169931868</v>
      </c>
      <c r="M178" s="120" t="s">
        <v>63</v>
      </c>
      <c r="N178" s="148">
        <f t="shared" ref="N178" si="56">G178</f>
        <v>0.65</v>
      </c>
      <c r="O178" s="122"/>
    </row>
    <row r="179" s="90" customFormat="1" ht="14.25" spans="1:15">
      <c r="A179" s="110"/>
      <c r="B179" s="111"/>
      <c r="C179" s="104"/>
      <c r="D179" s="112"/>
      <c r="E179" s="111"/>
      <c r="F179" s="111"/>
      <c r="G179" s="117"/>
      <c r="H179" s="118"/>
      <c r="I179" s="160">
        <v>0.68</v>
      </c>
      <c r="J179" s="111" t="s">
        <v>214</v>
      </c>
      <c r="K179" s="111" t="s">
        <v>215</v>
      </c>
      <c r="L179" s="111">
        <v>15965434566</v>
      </c>
      <c r="M179" s="123"/>
      <c r="N179" s="149"/>
      <c r="O179" s="125"/>
    </row>
    <row r="180" s="90" customFormat="1" ht="14.25" spans="1:15">
      <c r="A180" s="110"/>
      <c r="B180" s="111"/>
      <c r="C180" s="104"/>
      <c r="D180" s="112"/>
      <c r="E180" s="111"/>
      <c r="F180" s="111"/>
      <c r="G180" s="117"/>
      <c r="H180" s="118"/>
      <c r="I180" s="160">
        <v>0.72</v>
      </c>
      <c r="J180" s="111" t="s">
        <v>216</v>
      </c>
      <c r="K180" s="111" t="s">
        <v>217</v>
      </c>
      <c r="L180" s="111">
        <v>15753430123</v>
      </c>
      <c r="M180" s="145"/>
      <c r="N180" s="150"/>
      <c r="O180" s="147"/>
    </row>
    <row r="181" s="90" customFormat="1" ht="14.25" spans="1:15">
      <c r="A181" s="110"/>
      <c r="B181" s="111">
        <v>59</v>
      </c>
      <c r="C181" s="104" t="s">
        <v>218</v>
      </c>
      <c r="D181" s="112" t="s">
        <v>219</v>
      </c>
      <c r="E181" s="111" t="s">
        <v>75</v>
      </c>
      <c r="F181" s="111">
        <v>3053.88</v>
      </c>
      <c r="G181" s="117">
        <v>1.5</v>
      </c>
      <c r="H181" s="118">
        <f>F181*G181</f>
        <v>4580.82</v>
      </c>
      <c r="I181" s="160">
        <v>1.5</v>
      </c>
      <c r="J181" s="111" t="s">
        <v>220</v>
      </c>
      <c r="K181" s="111" t="s">
        <v>62</v>
      </c>
      <c r="L181" s="111"/>
      <c r="M181" s="120" t="s">
        <v>63</v>
      </c>
      <c r="N181" s="148">
        <f t="shared" ref="N181" si="57">G181</f>
        <v>1.5</v>
      </c>
      <c r="O181" s="122"/>
    </row>
    <row r="182" s="90" customFormat="1" ht="14.25" spans="1:15">
      <c r="A182" s="110"/>
      <c r="B182" s="111"/>
      <c r="C182" s="104"/>
      <c r="D182" s="112"/>
      <c r="E182" s="111"/>
      <c r="F182" s="111"/>
      <c r="G182" s="117"/>
      <c r="H182" s="118"/>
      <c r="I182" s="160">
        <v>1.65</v>
      </c>
      <c r="J182" s="111" t="s">
        <v>186</v>
      </c>
      <c r="K182" s="111" t="s">
        <v>187</v>
      </c>
      <c r="L182" s="111" t="s">
        <v>188</v>
      </c>
      <c r="M182" s="123"/>
      <c r="N182" s="149"/>
      <c r="O182" s="125"/>
    </row>
    <row r="183" s="90" customFormat="1" ht="14.25" spans="1:15">
      <c r="A183" s="110"/>
      <c r="B183" s="111"/>
      <c r="C183" s="104"/>
      <c r="D183" s="112"/>
      <c r="E183" s="111"/>
      <c r="F183" s="111"/>
      <c r="G183" s="117"/>
      <c r="H183" s="118"/>
      <c r="I183" s="160">
        <v>1.8</v>
      </c>
      <c r="J183" s="111" t="s">
        <v>189</v>
      </c>
      <c r="K183" s="111"/>
      <c r="L183" s="111">
        <v>13950573511</v>
      </c>
      <c r="M183" s="145"/>
      <c r="N183" s="150"/>
      <c r="O183" s="147"/>
    </row>
    <row r="184" s="90" customFormat="1" ht="14.25" spans="1:15">
      <c r="A184" s="110"/>
      <c r="B184" s="111">
        <v>60</v>
      </c>
      <c r="C184" s="104" t="s">
        <v>218</v>
      </c>
      <c r="D184" s="112" t="s">
        <v>221</v>
      </c>
      <c r="E184" s="111" t="s">
        <v>75</v>
      </c>
      <c r="F184" s="111">
        <v>297.84</v>
      </c>
      <c r="G184" s="117">
        <v>1.68</v>
      </c>
      <c r="H184" s="118">
        <f>F184*G184</f>
        <v>500.3712</v>
      </c>
      <c r="I184" s="160">
        <v>1.68</v>
      </c>
      <c r="J184" s="111" t="s">
        <v>220</v>
      </c>
      <c r="K184" s="111" t="s">
        <v>62</v>
      </c>
      <c r="L184" s="111"/>
      <c r="M184" s="120" t="s">
        <v>63</v>
      </c>
      <c r="N184" s="148">
        <f t="shared" ref="N184" si="58">G184</f>
        <v>1.68</v>
      </c>
      <c r="O184" s="122"/>
    </row>
    <row r="185" s="90" customFormat="1" ht="14.25" spans="1:15">
      <c r="A185" s="110"/>
      <c r="B185" s="111"/>
      <c r="C185" s="104"/>
      <c r="D185" s="112"/>
      <c r="E185" s="111"/>
      <c r="F185" s="111"/>
      <c r="G185" s="117"/>
      <c r="H185" s="118"/>
      <c r="I185" s="160">
        <v>1.9</v>
      </c>
      <c r="J185" s="111" t="s">
        <v>186</v>
      </c>
      <c r="K185" s="111" t="s">
        <v>187</v>
      </c>
      <c r="L185" s="111" t="s">
        <v>188</v>
      </c>
      <c r="M185" s="123"/>
      <c r="N185" s="149"/>
      <c r="O185" s="125"/>
    </row>
    <row r="186" s="90" customFormat="1" ht="14.25" spans="1:15">
      <c r="A186" s="110"/>
      <c r="B186" s="111"/>
      <c r="C186" s="104"/>
      <c r="D186" s="112"/>
      <c r="E186" s="111"/>
      <c r="F186" s="111"/>
      <c r="G186" s="117"/>
      <c r="H186" s="118"/>
      <c r="I186" s="160">
        <v>2.15</v>
      </c>
      <c r="J186" s="111" t="s">
        <v>189</v>
      </c>
      <c r="K186" s="111"/>
      <c r="L186" s="111">
        <v>13950573511</v>
      </c>
      <c r="M186" s="145"/>
      <c r="N186" s="150"/>
      <c r="O186" s="147"/>
    </row>
    <row r="187" s="90" customFormat="1" ht="14.25" spans="1:15">
      <c r="A187" s="110"/>
      <c r="B187" s="111">
        <v>61</v>
      </c>
      <c r="C187" s="104" t="s">
        <v>218</v>
      </c>
      <c r="D187" s="112" t="s">
        <v>222</v>
      </c>
      <c r="E187" s="111" t="s">
        <v>75</v>
      </c>
      <c r="F187" s="111">
        <v>4662.42</v>
      </c>
      <c r="G187" s="117">
        <v>1.9</v>
      </c>
      <c r="H187" s="118">
        <f>F187*G187</f>
        <v>8858.598</v>
      </c>
      <c r="I187" s="160">
        <v>1.9</v>
      </c>
      <c r="J187" s="111" t="s">
        <v>220</v>
      </c>
      <c r="K187" s="111" t="s">
        <v>62</v>
      </c>
      <c r="L187" s="111"/>
      <c r="M187" s="120" t="s">
        <v>63</v>
      </c>
      <c r="N187" s="148">
        <f t="shared" ref="N187" si="59">G187</f>
        <v>1.9</v>
      </c>
      <c r="O187" s="122"/>
    </row>
    <row r="188" s="90" customFormat="1" ht="14.25" spans="1:15">
      <c r="A188" s="110"/>
      <c r="B188" s="111"/>
      <c r="C188" s="104"/>
      <c r="D188" s="112"/>
      <c r="E188" s="111"/>
      <c r="F188" s="111"/>
      <c r="G188" s="117"/>
      <c r="H188" s="118"/>
      <c r="I188" s="117">
        <v>2.9</v>
      </c>
      <c r="J188" s="111" t="s">
        <v>186</v>
      </c>
      <c r="K188" s="111" t="s">
        <v>187</v>
      </c>
      <c r="L188" s="111" t="s">
        <v>188</v>
      </c>
      <c r="M188" s="123"/>
      <c r="N188" s="149"/>
      <c r="O188" s="125"/>
    </row>
    <row r="189" s="90" customFormat="1" ht="14.25" spans="1:15">
      <c r="A189" s="110"/>
      <c r="B189" s="111"/>
      <c r="C189" s="104"/>
      <c r="D189" s="112"/>
      <c r="E189" s="111"/>
      <c r="F189" s="111"/>
      <c r="G189" s="117"/>
      <c r="H189" s="118"/>
      <c r="I189" s="117">
        <v>2.3</v>
      </c>
      <c r="J189" s="111" t="s">
        <v>189</v>
      </c>
      <c r="K189" s="111"/>
      <c r="L189" s="111">
        <v>13950573511</v>
      </c>
      <c r="M189" s="145"/>
      <c r="N189" s="150"/>
      <c r="O189" s="147"/>
    </row>
    <row r="190" s="90" customFormat="1" ht="14.25" spans="1:15">
      <c r="A190" s="110"/>
      <c r="B190" s="111">
        <v>62</v>
      </c>
      <c r="C190" s="104" t="s">
        <v>223</v>
      </c>
      <c r="D190" s="112"/>
      <c r="E190" s="111" t="s">
        <v>75</v>
      </c>
      <c r="F190" s="111">
        <v>37.37</v>
      </c>
      <c r="G190" s="117">
        <v>170</v>
      </c>
      <c r="H190" s="118">
        <f>F190*G190</f>
        <v>6352.9</v>
      </c>
      <c r="I190" s="160">
        <v>170</v>
      </c>
      <c r="J190" s="111" t="s">
        <v>224</v>
      </c>
      <c r="K190" s="111" t="s">
        <v>62</v>
      </c>
      <c r="L190" s="111"/>
      <c r="M190" s="120" t="s">
        <v>63</v>
      </c>
      <c r="N190" s="148">
        <f t="shared" ref="N190" si="60">G190</f>
        <v>170</v>
      </c>
      <c r="O190" s="122"/>
    </row>
    <row r="191" s="90" customFormat="1" ht="14.25" spans="1:15">
      <c r="A191" s="110"/>
      <c r="B191" s="111"/>
      <c r="C191" s="104"/>
      <c r="D191" s="112"/>
      <c r="E191" s="111"/>
      <c r="F191" s="111"/>
      <c r="G191" s="117"/>
      <c r="H191" s="118"/>
      <c r="I191" s="160">
        <v>195</v>
      </c>
      <c r="J191" s="111" t="s">
        <v>125</v>
      </c>
      <c r="K191" s="111"/>
      <c r="L191" s="111" t="s">
        <v>126</v>
      </c>
      <c r="M191" s="123"/>
      <c r="N191" s="149"/>
      <c r="O191" s="125"/>
    </row>
    <row r="192" s="90" customFormat="1" ht="14.25" spans="1:15">
      <c r="A192" s="110"/>
      <c r="B192" s="111"/>
      <c r="C192" s="104"/>
      <c r="D192" s="112"/>
      <c r="E192" s="111"/>
      <c r="F192" s="111"/>
      <c r="G192" s="117"/>
      <c r="H192" s="118"/>
      <c r="I192" s="160">
        <v>203</v>
      </c>
      <c r="J192" s="111" t="s">
        <v>127</v>
      </c>
      <c r="K192" s="111"/>
      <c r="L192" s="111">
        <v>13860222193</v>
      </c>
      <c r="M192" s="145"/>
      <c r="N192" s="150"/>
      <c r="O192" s="147"/>
    </row>
    <row r="193" s="90" customFormat="1" ht="14.25" spans="1:15">
      <c r="A193" s="110"/>
      <c r="B193" s="111">
        <v>63</v>
      </c>
      <c r="C193" s="104" t="s">
        <v>225</v>
      </c>
      <c r="D193" s="112"/>
      <c r="E193" s="111" t="s">
        <v>75</v>
      </c>
      <c r="F193" s="111">
        <v>33</v>
      </c>
      <c r="G193" s="117">
        <v>4.5</v>
      </c>
      <c r="H193" s="118">
        <f>F193*G193</f>
        <v>148.5</v>
      </c>
      <c r="I193" s="160">
        <v>4.5</v>
      </c>
      <c r="J193" s="111" t="s">
        <v>226</v>
      </c>
      <c r="K193" s="111" t="s">
        <v>227</v>
      </c>
      <c r="L193" s="111">
        <v>18066268812</v>
      </c>
      <c r="M193" s="120" t="s">
        <v>63</v>
      </c>
      <c r="N193" s="148">
        <f t="shared" ref="N193" si="61">G193</f>
        <v>4.5</v>
      </c>
      <c r="O193" s="122"/>
    </row>
    <row r="194" s="90" customFormat="1" ht="14.25" spans="1:15">
      <c r="A194" s="110"/>
      <c r="B194" s="111"/>
      <c r="C194" s="104"/>
      <c r="D194" s="112"/>
      <c r="E194" s="111"/>
      <c r="F194" s="111"/>
      <c r="G194" s="117"/>
      <c r="H194" s="118"/>
      <c r="I194" s="160">
        <v>5.8</v>
      </c>
      <c r="J194" s="111" t="s">
        <v>228</v>
      </c>
      <c r="K194" s="111" t="s">
        <v>229</v>
      </c>
      <c r="L194" s="111">
        <v>19861701017</v>
      </c>
      <c r="M194" s="123"/>
      <c r="N194" s="149"/>
      <c r="O194" s="125"/>
    </row>
    <row r="195" s="90" customFormat="1" ht="14.25" spans="1:15">
      <c r="A195" s="110"/>
      <c r="B195" s="111"/>
      <c r="C195" s="104"/>
      <c r="D195" s="112"/>
      <c r="E195" s="111"/>
      <c r="F195" s="111"/>
      <c r="G195" s="117"/>
      <c r="H195" s="118"/>
      <c r="I195" s="160">
        <v>7.5</v>
      </c>
      <c r="J195" s="111" t="s">
        <v>230</v>
      </c>
      <c r="K195" s="111" t="s">
        <v>231</v>
      </c>
      <c r="L195" s="111">
        <v>18938273632</v>
      </c>
      <c r="M195" s="145"/>
      <c r="N195" s="150"/>
      <c r="O195" s="147"/>
    </row>
    <row r="196" s="90" customFormat="1" ht="14.25" spans="1:15">
      <c r="A196" s="110"/>
      <c r="B196" s="111">
        <v>64</v>
      </c>
      <c r="C196" s="104" t="s">
        <v>232</v>
      </c>
      <c r="D196" s="112"/>
      <c r="E196" s="122" t="s">
        <v>233</v>
      </c>
      <c r="F196" s="111">
        <v>80.8</v>
      </c>
      <c r="G196" s="117">
        <v>20</v>
      </c>
      <c r="H196" s="118">
        <f>F196*G196</f>
        <v>1616</v>
      </c>
      <c r="I196" s="134" t="s">
        <v>234</v>
      </c>
      <c r="J196" s="135"/>
      <c r="K196" s="135"/>
      <c r="L196" s="136"/>
      <c r="M196" s="120"/>
      <c r="N196" s="148">
        <f t="shared" ref="N196" si="62">G196</f>
        <v>20</v>
      </c>
      <c r="O196" s="122"/>
    </row>
    <row r="197" s="90" customFormat="1" ht="14.25" spans="1:15">
      <c r="A197" s="110"/>
      <c r="B197" s="111"/>
      <c r="C197" s="104"/>
      <c r="D197" s="112"/>
      <c r="E197" s="125"/>
      <c r="F197" s="111"/>
      <c r="G197" s="117"/>
      <c r="H197" s="118"/>
      <c r="I197" s="138"/>
      <c r="J197" s="139"/>
      <c r="K197" s="139"/>
      <c r="L197" s="140"/>
      <c r="M197" s="123"/>
      <c r="N197" s="149"/>
      <c r="O197" s="125"/>
    </row>
    <row r="198" s="90" customFormat="1" ht="14.25" spans="1:15">
      <c r="A198" s="110"/>
      <c r="B198" s="111"/>
      <c r="C198" s="104"/>
      <c r="D198" s="112"/>
      <c r="E198" s="147"/>
      <c r="F198" s="111"/>
      <c r="G198" s="117"/>
      <c r="H198" s="118"/>
      <c r="I198" s="142"/>
      <c r="J198" s="143"/>
      <c r="K198" s="143"/>
      <c r="L198" s="144"/>
      <c r="M198" s="145"/>
      <c r="N198" s="150"/>
      <c r="O198" s="147"/>
    </row>
    <row r="199" s="90" customFormat="1" ht="14.25" spans="1:15">
      <c r="A199" s="110"/>
      <c r="B199" s="111">
        <v>65</v>
      </c>
      <c r="C199" s="120" t="s">
        <v>235</v>
      </c>
      <c r="D199" s="121"/>
      <c r="E199" s="122" t="s">
        <v>233</v>
      </c>
      <c r="F199" s="122">
        <v>1782</v>
      </c>
      <c r="G199" s="148">
        <v>20</v>
      </c>
      <c r="H199" s="126">
        <f>F199*G199</f>
        <v>35640</v>
      </c>
      <c r="I199" s="134" t="s">
        <v>234</v>
      </c>
      <c r="J199" s="135"/>
      <c r="K199" s="135"/>
      <c r="L199" s="136"/>
      <c r="M199" s="120"/>
      <c r="N199" s="148">
        <f t="shared" ref="N199" si="63">G199</f>
        <v>20</v>
      </c>
      <c r="O199" s="122"/>
    </row>
    <row r="200" s="90" customFormat="1" ht="14.25" spans="1:15">
      <c r="A200" s="110"/>
      <c r="B200" s="111"/>
      <c r="C200" s="123"/>
      <c r="D200" s="124"/>
      <c r="E200" s="125"/>
      <c r="F200" s="125"/>
      <c r="G200" s="149"/>
      <c r="H200" s="161"/>
      <c r="I200" s="138"/>
      <c r="J200" s="139"/>
      <c r="K200" s="139"/>
      <c r="L200" s="140"/>
      <c r="M200" s="123"/>
      <c r="N200" s="149"/>
      <c r="O200" s="125"/>
    </row>
    <row r="201" s="90" customFormat="1" ht="14.25" spans="1:15">
      <c r="A201" s="110"/>
      <c r="B201" s="111"/>
      <c r="C201" s="145"/>
      <c r="D201" s="172"/>
      <c r="E201" s="147"/>
      <c r="F201" s="147"/>
      <c r="G201" s="150"/>
      <c r="H201" s="166"/>
      <c r="I201" s="142"/>
      <c r="J201" s="143"/>
      <c r="K201" s="143"/>
      <c r="L201" s="144"/>
      <c r="M201" s="145"/>
      <c r="N201" s="150"/>
      <c r="O201" s="147"/>
    </row>
    <row r="202" s="90" customFormat="1" ht="14.25" spans="1:15">
      <c r="A202" s="110"/>
      <c r="B202" s="111">
        <v>66</v>
      </c>
      <c r="C202" s="120" t="s">
        <v>236</v>
      </c>
      <c r="D202" s="120" t="s">
        <v>237</v>
      </c>
      <c r="E202" s="120" t="s">
        <v>75</v>
      </c>
      <c r="F202" s="168">
        <v>22</v>
      </c>
      <c r="G202" s="168">
        <v>8</v>
      </c>
      <c r="H202" s="126">
        <f>F202*G202</f>
        <v>176</v>
      </c>
      <c r="I202" s="111">
        <v>12</v>
      </c>
      <c r="J202" s="176" t="s">
        <v>238</v>
      </c>
      <c r="K202" s="111" t="s">
        <v>239</v>
      </c>
      <c r="L202" s="111">
        <v>13793611340</v>
      </c>
      <c r="M202" s="120" t="s">
        <v>63</v>
      </c>
      <c r="N202" s="148">
        <f t="shared" ref="N202" si="64">G202</f>
        <v>8</v>
      </c>
      <c r="O202" s="122"/>
    </row>
    <row r="203" s="90" customFormat="1" ht="14.25" spans="1:15">
      <c r="A203" s="110"/>
      <c r="B203" s="111"/>
      <c r="C203" s="123"/>
      <c r="D203" s="123"/>
      <c r="E203" s="123"/>
      <c r="F203" s="169"/>
      <c r="G203" s="169"/>
      <c r="H203" s="161"/>
      <c r="I203" s="111">
        <v>11</v>
      </c>
      <c r="J203" s="176" t="s">
        <v>240</v>
      </c>
      <c r="K203" s="111" t="s">
        <v>241</v>
      </c>
      <c r="L203" s="111">
        <v>13589163093</v>
      </c>
      <c r="M203" s="123"/>
      <c r="N203" s="149"/>
      <c r="O203" s="125"/>
    </row>
    <row r="204" s="90" customFormat="1" ht="14.25" spans="1:15">
      <c r="A204" s="110"/>
      <c r="B204" s="111"/>
      <c r="C204" s="145"/>
      <c r="D204" s="145"/>
      <c r="E204" s="145"/>
      <c r="F204" s="170"/>
      <c r="G204" s="170"/>
      <c r="H204" s="166"/>
      <c r="I204" s="111">
        <v>8</v>
      </c>
      <c r="J204" s="176" t="s">
        <v>242</v>
      </c>
      <c r="K204" s="111" t="s">
        <v>243</v>
      </c>
      <c r="L204" s="111">
        <v>18830833382</v>
      </c>
      <c r="M204" s="145"/>
      <c r="N204" s="150"/>
      <c r="O204" s="147"/>
    </row>
    <row r="205" s="90" customFormat="1" ht="14.25" spans="1:15">
      <c r="A205" s="110"/>
      <c r="B205" s="111">
        <v>67</v>
      </c>
      <c r="C205" s="120" t="s">
        <v>236</v>
      </c>
      <c r="D205" s="104" t="s">
        <v>244</v>
      </c>
      <c r="E205" s="120" t="s">
        <v>75</v>
      </c>
      <c r="F205" s="168">
        <v>36</v>
      </c>
      <c r="G205" s="168">
        <v>17</v>
      </c>
      <c r="H205" s="126">
        <f>F205*G205</f>
        <v>612</v>
      </c>
      <c r="I205" s="111">
        <v>21</v>
      </c>
      <c r="J205" s="176" t="s">
        <v>238</v>
      </c>
      <c r="K205" s="111" t="s">
        <v>239</v>
      </c>
      <c r="L205" s="111">
        <v>13793611340</v>
      </c>
      <c r="M205" s="120" t="s">
        <v>63</v>
      </c>
      <c r="N205" s="148">
        <f t="shared" ref="N205" si="65">G205</f>
        <v>17</v>
      </c>
      <c r="O205" s="122"/>
    </row>
    <row r="206" s="90" customFormat="1" ht="14.25" spans="1:15">
      <c r="A206" s="110"/>
      <c r="B206" s="111"/>
      <c r="C206" s="123"/>
      <c r="D206" s="104"/>
      <c r="E206" s="123"/>
      <c r="F206" s="169"/>
      <c r="G206" s="169"/>
      <c r="H206" s="161"/>
      <c r="I206" s="111">
        <v>20</v>
      </c>
      <c r="J206" s="176" t="s">
        <v>240</v>
      </c>
      <c r="K206" s="111" t="s">
        <v>241</v>
      </c>
      <c r="L206" s="111">
        <v>13589163093</v>
      </c>
      <c r="M206" s="123"/>
      <c r="N206" s="149"/>
      <c r="O206" s="125"/>
    </row>
    <row r="207" s="90" customFormat="1" ht="14.25" spans="1:15">
      <c r="A207" s="110"/>
      <c r="B207" s="111"/>
      <c r="C207" s="145"/>
      <c r="D207" s="104"/>
      <c r="E207" s="145"/>
      <c r="F207" s="170"/>
      <c r="G207" s="170"/>
      <c r="H207" s="166"/>
      <c r="I207" s="111">
        <v>17</v>
      </c>
      <c r="J207" s="176" t="s">
        <v>242</v>
      </c>
      <c r="K207" s="111" t="s">
        <v>243</v>
      </c>
      <c r="L207" s="111">
        <v>18830833382</v>
      </c>
      <c r="M207" s="145"/>
      <c r="N207" s="150"/>
      <c r="O207" s="125"/>
    </row>
    <row r="208" s="90" customFormat="1" ht="14.25" spans="1:15">
      <c r="A208" s="110"/>
      <c r="B208" s="111">
        <v>68</v>
      </c>
      <c r="C208" s="120" t="s">
        <v>236</v>
      </c>
      <c r="D208" s="104" t="s">
        <v>245</v>
      </c>
      <c r="E208" s="120" t="s">
        <v>75</v>
      </c>
      <c r="F208" s="168">
        <v>36</v>
      </c>
      <c r="G208" s="168">
        <v>13</v>
      </c>
      <c r="H208" s="126">
        <f>F208*G208</f>
        <v>468</v>
      </c>
      <c r="I208" s="111">
        <v>14</v>
      </c>
      <c r="J208" s="176" t="s">
        <v>238</v>
      </c>
      <c r="K208" s="111" t="s">
        <v>239</v>
      </c>
      <c r="L208" s="111">
        <v>13793611340</v>
      </c>
      <c r="M208" s="120" t="s">
        <v>63</v>
      </c>
      <c r="N208" s="148">
        <f t="shared" ref="N208" si="66">G208</f>
        <v>13</v>
      </c>
      <c r="O208" s="122"/>
    </row>
    <row r="209" s="90" customFormat="1" ht="14.25" spans="1:15">
      <c r="A209" s="110"/>
      <c r="B209" s="111"/>
      <c r="C209" s="123"/>
      <c r="D209" s="104"/>
      <c r="E209" s="123"/>
      <c r="F209" s="169"/>
      <c r="G209" s="169"/>
      <c r="H209" s="161"/>
      <c r="I209" s="111">
        <v>13.5</v>
      </c>
      <c r="J209" s="176" t="s">
        <v>240</v>
      </c>
      <c r="K209" s="111" t="s">
        <v>241</v>
      </c>
      <c r="L209" s="111">
        <v>13589163093</v>
      </c>
      <c r="M209" s="123"/>
      <c r="N209" s="149"/>
      <c r="O209" s="125"/>
    </row>
    <row r="210" s="90" customFormat="1" ht="14.25" spans="1:15">
      <c r="A210" s="110"/>
      <c r="B210" s="111"/>
      <c r="C210" s="145"/>
      <c r="D210" s="104"/>
      <c r="E210" s="145"/>
      <c r="F210" s="170"/>
      <c r="G210" s="170"/>
      <c r="H210" s="166"/>
      <c r="I210" s="111">
        <v>13</v>
      </c>
      <c r="J210" s="176" t="s">
        <v>242</v>
      </c>
      <c r="K210" s="111" t="s">
        <v>243</v>
      </c>
      <c r="L210" s="111">
        <v>18830833382</v>
      </c>
      <c r="M210" s="145"/>
      <c r="N210" s="150"/>
      <c r="O210" s="125"/>
    </row>
    <row r="211" s="90" customFormat="1" ht="14.25" spans="1:15">
      <c r="A211" s="110"/>
      <c r="B211" s="111">
        <v>69</v>
      </c>
      <c r="C211" s="104" t="s">
        <v>236</v>
      </c>
      <c r="D211" s="112" t="s">
        <v>246</v>
      </c>
      <c r="E211" s="111" t="s">
        <v>75</v>
      </c>
      <c r="F211" s="111">
        <v>28</v>
      </c>
      <c r="G211" s="117">
        <v>16.73</v>
      </c>
      <c r="H211" s="118">
        <f>F211*G211</f>
        <v>468.44</v>
      </c>
      <c r="I211" s="160">
        <v>19</v>
      </c>
      <c r="J211" s="176" t="s">
        <v>238</v>
      </c>
      <c r="K211" s="111" t="s">
        <v>239</v>
      </c>
      <c r="L211" s="111">
        <v>13793611340</v>
      </c>
      <c r="M211" s="120" t="s">
        <v>63</v>
      </c>
      <c r="N211" s="148">
        <f t="shared" ref="N211" si="67">G211</f>
        <v>16.73</v>
      </c>
      <c r="O211" s="122"/>
    </row>
    <row r="212" s="90" customFormat="1" ht="14.25" spans="1:15">
      <c r="A212" s="110"/>
      <c r="B212" s="111"/>
      <c r="C212" s="104"/>
      <c r="D212" s="112"/>
      <c r="E212" s="111"/>
      <c r="F212" s="111"/>
      <c r="G212" s="117"/>
      <c r="H212" s="118"/>
      <c r="I212" s="160">
        <v>18.5</v>
      </c>
      <c r="J212" s="176" t="s">
        <v>240</v>
      </c>
      <c r="K212" s="111" t="s">
        <v>241</v>
      </c>
      <c r="L212" s="111">
        <v>13589163093</v>
      </c>
      <c r="M212" s="123"/>
      <c r="N212" s="149"/>
      <c r="O212" s="125"/>
    </row>
    <row r="213" s="90" customFormat="1" ht="14.25" spans="1:15">
      <c r="A213" s="110"/>
      <c r="B213" s="111"/>
      <c r="C213" s="104"/>
      <c r="D213" s="112"/>
      <c r="E213" s="111"/>
      <c r="F213" s="111"/>
      <c r="G213" s="117"/>
      <c r="H213" s="118"/>
      <c r="I213" s="160">
        <v>16.73</v>
      </c>
      <c r="J213" s="176" t="s">
        <v>242</v>
      </c>
      <c r="K213" s="111" t="s">
        <v>243</v>
      </c>
      <c r="L213" s="111">
        <v>18830833382</v>
      </c>
      <c r="M213" s="145"/>
      <c r="N213" s="150"/>
      <c r="O213" s="147"/>
    </row>
    <row r="214" s="90" customFormat="1" ht="14.25" spans="1:15">
      <c r="A214" s="110"/>
      <c r="B214" s="111">
        <v>70</v>
      </c>
      <c r="C214" s="104" t="s">
        <v>247</v>
      </c>
      <c r="D214" s="112"/>
      <c r="E214" s="111" t="s">
        <v>50</v>
      </c>
      <c r="F214" s="111">
        <v>5</v>
      </c>
      <c r="G214" s="117">
        <v>2338</v>
      </c>
      <c r="H214" s="118">
        <f>F214*G214</f>
        <v>11690</v>
      </c>
      <c r="I214" s="134" t="s">
        <v>248</v>
      </c>
      <c r="J214" s="135"/>
      <c r="K214" s="135"/>
      <c r="L214" s="136"/>
      <c r="M214" s="120"/>
      <c r="N214" s="148">
        <f t="shared" ref="N214" si="68">G214</f>
        <v>2338</v>
      </c>
      <c r="O214" s="122"/>
    </row>
    <row r="215" s="90" customFormat="1" ht="14.25" spans="1:15">
      <c r="A215" s="110"/>
      <c r="B215" s="111"/>
      <c r="C215" s="104"/>
      <c r="D215" s="112"/>
      <c r="E215" s="111"/>
      <c r="F215" s="111"/>
      <c r="G215" s="117"/>
      <c r="H215" s="118"/>
      <c r="I215" s="138"/>
      <c r="J215" s="139"/>
      <c r="K215" s="139"/>
      <c r="L215" s="140"/>
      <c r="M215" s="123"/>
      <c r="N215" s="149"/>
      <c r="O215" s="125"/>
    </row>
    <row r="216" s="90" customFormat="1" ht="14.25" spans="1:15">
      <c r="A216" s="110"/>
      <c r="B216" s="111"/>
      <c r="C216" s="104"/>
      <c r="D216" s="112"/>
      <c r="E216" s="111"/>
      <c r="F216" s="111"/>
      <c r="G216" s="117"/>
      <c r="H216" s="118"/>
      <c r="I216" s="142"/>
      <c r="J216" s="143"/>
      <c r="K216" s="143"/>
      <c r="L216" s="144"/>
      <c r="M216" s="145"/>
      <c r="N216" s="150"/>
      <c r="O216" s="147"/>
    </row>
    <row r="217" s="90" customFormat="1" ht="14.25" spans="1:15">
      <c r="A217" s="110"/>
      <c r="B217" s="111">
        <v>71</v>
      </c>
      <c r="C217" s="104" t="s">
        <v>249</v>
      </c>
      <c r="D217" s="112"/>
      <c r="E217" s="111" t="s">
        <v>50</v>
      </c>
      <c r="F217" s="111">
        <v>6</v>
      </c>
      <c r="G217" s="117">
        <v>2025</v>
      </c>
      <c r="H217" s="118">
        <f>F217*G217</f>
        <v>12150</v>
      </c>
      <c r="I217" s="134" t="s">
        <v>248</v>
      </c>
      <c r="J217" s="135"/>
      <c r="K217" s="135"/>
      <c r="L217" s="136"/>
      <c r="M217" s="120"/>
      <c r="N217" s="148">
        <f t="shared" ref="N217" si="69">G217</f>
        <v>2025</v>
      </c>
      <c r="O217" s="122"/>
    </row>
    <row r="218" s="90" customFormat="1" ht="14.25" spans="1:15">
      <c r="A218" s="110"/>
      <c r="B218" s="111"/>
      <c r="C218" s="104"/>
      <c r="D218" s="112"/>
      <c r="E218" s="111"/>
      <c r="F218" s="111"/>
      <c r="G218" s="117"/>
      <c r="H218" s="118"/>
      <c r="I218" s="138"/>
      <c r="J218" s="139"/>
      <c r="K218" s="139"/>
      <c r="L218" s="140"/>
      <c r="M218" s="123"/>
      <c r="N218" s="149"/>
      <c r="O218" s="125"/>
    </row>
    <row r="219" s="90" customFormat="1" ht="14.25" spans="1:15">
      <c r="A219" s="110"/>
      <c r="B219" s="111"/>
      <c r="C219" s="104"/>
      <c r="D219" s="112"/>
      <c r="E219" s="111"/>
      <c r="F219" s="111"/>
      <c r="G219" s="117"/>
      <c r="H219" s="118"/>
      <c r="I219" s="142"/>
      <c r="J219" s="143"/>
      <c r="K219" s="143"/>
      <c r="L219" s="144"/>
      <c r="M219" s="145"/>
      <c r="N219" s="150"/>
      <c r="O219" s="147"/>
    </row>
    <row r="220" s="90" customFormat="1" ht="14.25" spans="1:15">
      <c r="A220" s="110"/>
      <c r="B220" s="111">
        <v>72</v>
      </c>
      <c r="C220" s="104" t="s">
        <v>250</v>
      </c>
      <c r="D220" s="112"/>
      <c r="E220" s="111" t="s">
        <v>50</v>
      </c>
      <c r="F220" s="111">
        <v>3</v>
      </c>
      <c r="G220" s="117">
        <v>2338</v>
      </c>
      <c r="H220" s="118">
        <f>F220*G220</f>
        <v>7014</v>
      </c>
      <c r="I220" s="134" t="s">
        <v>248</v>
      </c>
      <c r="J220" s="135"/>
      <c r="K220" s="135"/>
      <c r="L220" s="136"/>
      <c r="M220" s="120"/>
      <c r="N220" s="148">
        <f t="shared" ref="N220" si="70">G220</f>
        <v>2338</v>
      </c>
      <c r="O220" s="122"/>
    </row>
    <row r="221" s="90" customFormat="1" ht="14.25" spans="1:15">
      <c r="A221" s="110"/>
      <c r="B221" s="111"/>
      <c r="C221" s="104"/>
      <c r="D221" s="112"/>
      <c r="E221" s="111"/>
      <c r="F221" s="111"/>
      <c r="G221" s="117"/>
      <c r="H221" s="118"/>
      <c r="I221" s="138"/>
      <c r="J221" s="139"/>
      <c r="K221" s="139"/>
      <c r="L221" s="140"/>
      <c r="M221" s="123"/>
      <c r="N221" s="149"/>
      <c r="O221" s="125"/>
    </row>
    <row r="222" s="90" customFormat="1" ht="14.25" spans="1:15">
      <c r="A222" s="110"/>
      <c r="B222" s="111"/>
      <c r="C222" s="104"/>
      <c r="D222" s="112"/>
      <c r="E222" s="111"/>
      <c r="F222" s="111"/>
      <c r="G222" s="117"/>
      <c r="H222" s="118"/>
      <c r="I222" s="142"/>
      <c r="J222" s="143"/>
      <c r="K222" s="143"/>
      <c r="L222" s="144"/>
      <c r="M222" s="145"/>
      <c r="N222" s="150"/>
      <c r="O222" s="147"/>
    </row>
    <row r="223" s="90" customFormat="1" ht="14.25" spans="1:15">
      <c r="A223" s="110"/>
      <c r="B223" s="111">
        <v>73</v>
      </c>
      <c r="C223" s="104" t="s">
        <v>251</v>
      </c>
      <c r="D223" s="112" t="s">
        <v>252</v>
      </c>
      <c r="E223" s="111" t="s">
        <v>50</v>
      </c>
      <c r="F223" s="111">
        <v>13</v>
      </c>
      <c r="G223" s="117">
        <v>150</v>
      </c>
      <c r="H223" s="118">
        <f>F223*G223</f>
        <v>1950</v>
      </c>
      <c r="I223" s="134" t="s">
        <v>248</v>
      </c>
      <c r="J223" s="135"/>
      <c r="K223" s="135"/>
      <c r="L223" s="136"/>
      <c r="M223" s="120"/>
      <c r="N223" s="148">
        <f t="shared" ref="N223" si="71">G223</f>
        <v>150</v>
      </c>
      <c r="O223" s="122"/>
    </row>
    <row r="224" s="90" customFormat="1" ht="14.25" spans="1:15">
      <c r="A224" s="110"/>
      <c r="B224" s="111"/>
      <c r="C224" s="104"/>
      <c r="D224" s="112"/>
      <c r="E224" s="111"/>
      <c r="F224" s="111"/>
      <c r="G224" s="117"/>
      <c r="H224" s="118"/>
      <c r="I224" s="138"/>
      <c r="J224" s="139"/>
      <c r="K224" s="139"/>
      <c r="L224" s="140"/>
      <c r="M224" s="123"/>
      <c r="N224" s="149"/>
      <c r="O224" s="125"/>
    </row>
    <row r="225" s="90" customFormat="1" ht="14.25" spans="1:15">
      <c r="A225" s="110"/>
      <c r="B225" s="111"/>
      <c r="C225" s="104"/>
      <c r="D225" s="112"/>
      <c r="E225" s="111"/>
      <c r="F225" s="111"/>
      <c r="G225" s="117"/>
      <c r="H225" s="118"/>
      <c r="I225" s="142"/>
      <c r="J225" s="143"/>
      <c r="K225" s="143"/>
      <c r="L225" s="144"/>
      <c r="M225" s="145"/>
      <c r="N225" s="150"/>
      <c r="O225" s="147"/>
    </row>
    <row r="226" s="90" customFormat="1" ht="14.25" spans="1:15">
      <c r="A226" s="110"/>
      <c r="B226" s="111">
        <v>74</v>
      </c>
      <c r="C226" s="104" t="s">
        <v>253</v>
      </c>
      <c r="D226" s="112"/>
      <c r="E226" s="111" t="s">
        <v>50</v>
      </c>
      <c r="F226" s="111">
        <v>1</v>
      </c>
      <c r="G226" s="117">
        <v>1700</v>
      </c>
      <c r="H226" s="118">
        <f>F226*G226</f>
        <v>1700</v>
      </c>
      <c r="I226" s="134" t="s">
        <v>248</v>
      </c>
      <c r="J226" s="135"/>
      <c r="K226" s="135"/>
      <c r="L226" s="136"/>
      <c r="M226" s="120"/>
      <c r="N226" s="148">
        <f t="shared" ref="N226" si="72">G226</f>
        <v>1700</v>
      </c>
      <c r="O226" s="122"/>
    </row>
    <row r="227" s="90" customFormat="1" ht="14.25" spans="1:15">
      <c r="A227" s="110"/>
      <c r="B227" s="111"/>
      <c r="C227" s="104"/>
      <c r="D227" s="112"/>
      <c r="E227" s="111"/>
      <c r="F227" s="111"/>
      <c r="G227" s="117"/>
      <c r="H227" s="118"/>
      <c r="I227" s="138"/>
      <c r="J227" s="139"/>
      <c r="K227" s="139"/>
      <c r="L227" s="140"/>
      <c r="M227" s="123"/>
      <c r="N227" s="149"/>
      <c r="O227" s="125"/>
    </row>
    <row r="228" s="90" customFormat="1" ht="14.25" spans="1:15">
      <c r="A228" s="110"/>
      <c r="B228" s="111"/>
      <c r="C228" s="104"/>
      <c r="D228" s="112"/>
      <c r="E228" s="111"/>
      <c r="F228" s="111"/>
      <c r="G228" s="117"/>
      <c r="H228" s="118"/>
      <c r="I228" s="142"/>
      <c r="J228" s="143"/>
      <c r="K228" s="143"/>
      <c r="L228" s="144"/>
      <c r="M228" s="145"/>
      <c r="N228" s="150"/>
      <c r="O228" s="147"/>
    </row>
    <row r="229" s="90" customFormat="1" ht="14.25" spans="1:15">
      <c r="A229" s="110"/>
      <c r="B229" s="111">
        <v>75</v>
      </c>
      <c r="C229" s="104" t="s">
        <v>254</v>
      </c>
      <c r="D229" s="112"/>
      <c r="E229" s="111" t="s">
        <v>50</v>
      </c>
      <c r="F229" s="111">
        <v>1</v>
      </c>
      <c r="G229" s="117">
        <v>1700</v>
      </c>
      <c r="H229" s="118">
        <f>F229*G229</f>
        <v>1700</v>
      </c>
      <c r="I229" s="134" t="s">
        <v>248</v>
      </c>
      <c r="J229" s="135"/>
      <c r="K229" s="135"/>
      <c r="L229" s="136"/>
      <c r="M229" s="120"/>
      <c r="N229" s="148">
        <f t="shared" ref="N229" si="73">G229</f>
        <v>1700</v>
      </c>
      <c r="O229" s="122"/>
    </row>
    <row r="230" s="90" customFormat="1" ht="14.25" spans="1:15">
      <c r="A230" s="110"/>
      <c r="B230" s="111"/>
      <c r="C230" s="104"/>
      <c r="D230" s="112"/>
      <c r="E230" s="111"/>
      <c r="F230" s="111"/>
      <c r="G230" s="117"/>
      <c r="H230" s="118"/>
      <c r="I230" s="138"/>
      <c r="J230" s="139"/>
      <c r="K230" s="139"/>
      <c r="L230" s="140"/>
      <c r="M230" s="123"/>
      <c r="N230" s="149"/>
      <c r="O230" s="125"/>
    </row>
    <row r="231" s="90" customFormat="1" ht="14.25" spans="1:15">
      <c r="A231" s="110"/>
      <c r="B231" s="111"/>
      <c r="C231" s="104"/>
      <c r="D231" s="112"/>
      <c r="E231" s="111"/>
      <c r="F231" s="111"/>
      <c r="G231" s="117"/>
      <c r="H231" s="118"/>
      <c r="I231" s="142"/>
      <c r="J231" s="143"/>
      <c r="K231" s="143"/>
      <c r="L231" s="144"/>
      <c r="M231" s="145"/>
      <c r="N231" s="150"/>
      <c r="O231" s="147"/>
    </row>
    <row r="232" s="90" customFormat="1" ht="14.25" spans="1:15">
      <c r="A232" s="110"/>
      <c r="B232" s="111">
        <v>76</v>
      </c>
      <c r="C232" s="104" t="s">
        <v>255</v>
      </c>
      <c r="D232" s="112" t="s">
        <v>256</v>
      </c>
      <c r="E232" s="111" t="s">
        <v>75</v>
      </c>
      <c r="F232" s="111">
        <v>1</v>
      </c>
      <c r="G232" s="117">
        <v>29750</v>
      </c>
      <c r="H232" s="118">
        <f>F232*G232</f>
        <v>29750</v>
      </c>
      <c r="I232" s="134" t="s">
        <v>248</v>
      </c>
      <c r="J232" s="135"/>
      <c r="K232" s="135"/>
      <c r="L232" s="136"/>
      <c r="M232" s="120"/>
      <c r="N232" s="148">
        <f t="shared" ref="N232" si="74">G232</f>
        <v>29750</v>
      </c>
      <c r="O232" s="122"/>
    </row>
    <row r="233" s="90" customFormat="1" ht="14.25" spans="1:15">
      <c r="A233" s="110"/>
      <c r="B233" s="111"/>
      <c r="C233" s="104"/>
      <c r="D233" s="112"/>
      <c r="E233" s="111"/>
      <c r="F233" s="111"/>
      <c r="G233" s="117"/>
      <c r="H233" s="118"/>
      <c r="I233" s="138"/>
      <c r="J233" s="139"/>
      <c r="K233" s="139"/>
      <c r="L233" s="140"/>
      <c r="M233" s="123"/>
      <c r="N233" s="149"/>
      <c r="O233" s="125"/>
    </row>
    <row r="234" s="90" customFormat="1" ht="14.25" spans="1:15">
      <c r="A234" s="110"/>
      <c r="B234" s="111"/>
      <c r="C234" s="104"/>
      <c r="D234" s="112"/>
      <c r="E234" s="111"/>
      <c r="F234" s="111"/>
      <c r="G234" s="117"/>
      <c r="H234" s="118"/>
      <c r="I234" s="142"/>
      <c r="J234" s="143"/>
      <c r="K234" s="143"/>
      <c r="L234" s="144"/>
      <c r="M234" s="145"/>
      <c r="N234" s="150"/>
      <c r="O234" s="147"/>
    </row>
    <row r="235" s="90" customFormat="1" ht="14.25" customHeight="1" spans="1:15">
      <c r="A235" s="110"/>
      <c r="B235" s="111">
        <v>77</v>
      </c>
      <c r="C235" s="120" t="s">
        <v>257</v>
      </c>
      <c r="D235" s="121" t="s">
        <v>258</v>
      </c>
      <c r="E235" s="122" t="s">
        <v>259</v>
      </c>
      <c r="F235" s="173">
        <v>1556</v>
      </c>
      <c r="G235" s="117">
        <v>0.44</v>
      </c>
      <c r="H235" s="118">
        <f>F235*G235</f>
        <v>684.64</v>
      </c>
      <c r="I235" s="134" t="s">
        <v>260</v>
      </c>
      <c r="J235" s="135"/>
      <c r="K235" s="135"/>
      <c r="L235" s="136"/>
      <c r="M235" s="120"/>
      <c r="N235" s="148">
        <f t="shared" ref="N235" si="75">G235</f>
        <v>0.44</v>
      </c>
      <c r="O235" s="122"/>
    </row>
    <row r="236" s="90" customFormat="1" ht="14.25" customHeight="1" spans="1:15">
      <c r="A236" s="110"/>
      <c r="B236" s="111"/>
      <c r="C236" s="123"/>
      <c r="D236" s="124"/>
      <c r="E236" s="125"/>
      <c r="F236" s="174"/>
      <c r="G236" s="117"/>
      <c r="H236" s="118"/>
      <c r="I236" s="138" t="s">
        <v>261</v>
      </c>
      <c r="J236" s="139"/>
      <c r="K236" s="139"/>
      <c r="L236" s="140"/>
      <c r="M236" s="123"/>
      <c r="N236" s="149"/>
      <c r="O236" s="125"/>
    </row>
    <row r="237" s="90" customFormat="1" ht="14.25" customHeight="1" spans="1:15">
      <c r="A237" s="110"/>
      <c r="B237" s="111"/>
      <c r="C237" s="145"/>
      <c r="D237" s="172"/>
      <c r="E237" s="147"/>
      <c r="F237" s="175"/>
      <c r="G237" s="117"/>
      <c r="H237" s="118"/>
      <c r="I237" s="142" t="s">
        <v>262</v>
      </c>
      <c r="J237" s="143"/>
      <c r="K237" s="143"/>
      <c r="L237" s="144"/>
      <c r="M237" s="145"/>
      <c r="N237" s="150"/>
      <c r="O237" s="147"/>
    </row>
    <row r="238" s="90" customFormat="1" ht="14.25" customHeight="1" spans="1:15">
      <c r="A238" s="110"/>
      <c r="B238" s="111">
        <v>78</v>
      </c>
      <c r="C238" s="120" t="s">
        <v>263</v>
      </c>
      <c r="D238" s="121"/>
      <c r="E238" s="122" t="s">
        <v>45</v>
      </c>
      <c r="F238" s="173">
        <v>18.096</v>
      </c>
      <c r="G238" s="117">
        <v>146.12</v>
      </c>
      <c r="H238" s="118">
        <f>F238*G238</f>
        <v>2644.18752</v>
      </c>
      <c r="I238" s="134" t="s">
        <v>264</v>
      </c>
      <c r="J238" s="135"/>
      <c r="K238" s="135"/>
      <c r="L238" s="136"/>
      <c r="M238" s="120"/>
      <c r="N238" s="148">
        <f t="shared" ref="N238" si="76">G238</f>
        <v>146.12</v>
      </c>
      <c r="O238" s="122"/>
    </row>
    <row r="239" s="90" customFormat="1" ht="14.25" customHeight="1" spans="1:15">
      <c r="A239" s="110"/>
      <c r="B239" s="111"/>
      <c r="C239" s="123"/>
      <c r="D239" s="124"/>
      <c r="E239" s="125" t="s">
        <v>45</v>
      </c>
      <c r="F239" s="174">
        <v>127.5519996</v>
      </c>
      <c r="G239" s="117"/>
      <c r="H239" s="118"/>
      <c r="I239" s="138" t="s">
        <v>262</v>
      </c>
      <c r="J239" s="139"/>
      <c r="K239" s="139"/>
      <c r="L239" s="140"/>
      <c r="M239" s="123"/>
      <c r="N239" s="149"/>
      <c r="O239" s="125"/>
    </row>
    <row r="240" s="90" customFormat="1" ht="14.25" customHeight="1" spans="1:15">
      <c r="A240" s="110"/>
      <c r="B240" s="111"/>
      <c r="C240" s="145"/>
      <c r="D240" s="172"/>
      <c r="E240" s="147" t="s">
        <v>45</v>
      </c>
      <c r="F240" s="175">
        <v>127.5519996</v>
      </c>
      <c r="G240" s="117"/>
      <c r="H240" s="118"/>
      <c r="I240" s="142" t="s">
        <v>261</v>
      </c>
      <c r="J240" s="143"/>
      <c r="K240" s="143"/>
      <c r="L240" s="144"/>
      <c r="M240" s="145"/>
      <c r="N240" s="150"/>
      <c r="O240" s="147"/>
    </row>
    <row r="241" s="90" customFormat="1" ht="14.25" customHeight="1" spans="1:15">
      <c r="A241" s="110"/>
      <c r="B241" s="111">
        <v>79</v>
      </c>
      <c r="C241" s="120" t="s">
        <v>265</v>
      </c>
      <c r="D241" s="121" t="s">
        <v>266</v>
      </c>
      <c r="E241" s="122" t="s">
        <v>57</v>
      </c>
      <c r="F241" s="173">
        <v>1443.87</v>
      </c>
      <c r="G241" s="117">
        <v>161.53</v>
      </c>
      <c r="H241" s="118">
        <f>F241*G241</f>
        <v>233228.3211</v>
      </c>
      <c r="I241" s="134" t="s">
        <v>267</v>
      </c>
      <c r="J241" s="135"/>
      <c r="K241" s="135"/>
      <c r="L241" s="136"/>
      <c r="M241" s="120"/>
      <c r="N241" s="148">
        <f t="shared" ref="N241" si="77">G241</f>
        <v>161.53</v>
      </c>
      <c r="O241" s="120" t="s">
        <v>268</v>
      </c>
    </row>
    <row r="242" s="90" customFormat="1" ht="14.25" spans="1:15">
      <c r="A242" s="110"/>
      <c r="B242" s="111"/>
      <c r="C242" s="123" t="s">
        <v>265</v>
      </c>
      <c r="D242" s="124" t="s">
        <v>266</v>
      </c>
      <c r="E242" s="125" t="s">
        <v>57</v>
      </c>
      <c r="F242" s="174">
        <v>1954.1</v>
      </c>
      <c r="G242" s="117"/>
      <c r="H242" s="118"/>
      <c r="I242" s="138"/>
      <c r="J242" s="139"/>
      <c r="K242" s="139"/>
      <c r="L242" s="140"/>
      <c r="M242" s="123"/>
      <c r="N242" s="149"/>
      <c r="O242" s="123"/>
    </row>
    <row r="243" s="90" customFormat="1" ht="14.25" spans="1:15">
      <c r="A243" s="110"/>
      <c r="B243" s="111"/>
      <c r="C243" s="145" t="s">
        <v>265</v>
      </c>
      <c r="D243" s="172" t="s">
        <v>266</v>
      </c>
      <c r="E243" s="147" t="s">
        <v>57</v>
      </c>
      <c r="F243" s="175">
        <v>1954.1</v>
      </c>
      <c r="G243" s="117"/>
      <c r="H243" s="118"/>
      <c r="I243" s="142"/>
      <c r="J243" s="143"/>
      <c r="K243" s="143"/>
      <c r="L243" s="144"/>
      <c r="M243" s="145"/>
      <c r="N243" s="150"/>
      <c r="O243" s="145"/>
    </row>
    <row r="244" s="90" customFormat="1" ht="14.25" customHeight="1" spans="1:15">
      <c r="A244" s="110"/>
      <c r="B244" s="111">
        <v>80</v>
      </c>
      <c r="C244" s="120" t="s">
        <v>269</v>
      </c>
      <c r="D244" s="121" t="s">
        <v>270</v>
      </c>
      <c r="E244" s="122" t="s">
        <v>81</v>
      </c>
      <c r="F244" s="173">
        <v>194.31</v>
      </c>
      <c r="G244" s="117">
        <v>140</v>
      </c>
      <c r="H244" s="118">
        <f>F244*G244</f>
        <v>27203.4</v>
      </c>
      <c r="I244" s="151" t="s">
        <v>271</v>
      </c>
      <c r="J244" s="177"/>
      <c r="K244" s="177"/>
      <c r="L244" s="178"/>
      <c r="M244" s="120"/>
      <c r="N244" s="148">
        <f t="shared" ref="N244" si="78">G244</f>
        <v>140</v>
      </c>
      <c r="O244" s="122"/>
    </row>
    <row r="245" s="90" customFormat="1" ht="14.25" spans="1:15">
      <c r="A245" s="110"/>
      <c r="B245" s="111"/>
      <c r="C245" s="123" t="s">
        <v>269</v>
      </c>
      <c r="D245" s="124" t="s">
        <v>270</v>
      </c>
      <c r="E245" s="125" t="s">
        <v>81</v>
      </c>
      <c r="F245" s="174">
        <v>222.07</v>
      </c>
      <c r="G245" s="117"/>
      <c r="H245" s="118"/>
      <c r="I245" s="179"/>
      <c r="J245" s="180"/>
      <c r="K245" s="180"/>
      <c r="L245" s="181"/>
      <c r="M245" s="123"/>
      <c r="N245" s="149"/>
      <c r="O245" s="125"/>
    </row>
    <row r="246" s="90" customFormat="1" ht="14.25" spans="1:15">
      <c r="A246" s="110"/>
      <c r="B246" s="111"/>
      <c r="C246" s="145" t="s">
        <v>269</v>
      </c>
      <c r="D246" s="172" t="s">
        <v>270</v>
      </c>
      <c r="E246" s="147" t="s">
        <v>81</v>
      </c>
      <c r="F246" s="175">
        <v>222.07</v>
      </c>
      <c r="G246" s="117"/>
      <c r="H246" s="118"/>
      <c r="I246" s="182"/>
      <c r="J246" s="183"/>
      <c r="K246" s="183"/>
      <c r="L246" s="184"/>
      <c r="M246" s="145"/>
      <c r="N246" s="150"/>
      <c r="O246" s="147"/>
    </row>
    <row r="247" s="90" customFormat="1" ht="14.25" customHeight="1" spans="1:15">
      <c r="A247" s="110"/>
      <c r="B247" s="111">
        <v>81</v>
      </c>
      <c r="C247" s="120" t="s">
        <v>272</v>
      </c>
      <c r="D247" s="121" t="s">
        <v>270</v>
      </c>
      <c r="E247" s="122" t="s">
        <v>81</v>
      </c>
      <c r="F247" s="173">
        <v>111.18</v>
      </c>
      <c r="G247" s="117">
        <v>109.34</v>
      </c>
      <c r="H247" s="118">
        <f>F247*G247</f>
        <v>12156.4212</v>
      </c>
      <c r="I247" s="134" t="s">
        <v>273</v>
      </c>
      <c r="J247" s="135"/>
      <c r="K247" s="135"/>
      <c r="L247" s="136"/>
      <c r="M247" s="120"/>
      <c r="N247" s="148">
        <f t="shared" ref="N247" si="79">G247</f>
        <v>109.34</v>
      </c>
      <c r="O247" s="122"/>
    </row>
    <row r="248" s="90" customFormat="1" ht="14.25" spans="1:15">
      <c r="A248" s="110"/>
      <c r="B248" s="111"/>
      <c r="C248" s="123" t="s">
        <v>272</v>
      </c>
      <c r="D248" s="124" t="s">
        <v>270</v>
      </c>
      <c r="E248" s="125" t="s">
        <v>81</v>
      </c>
      <c r="F248" s="174">
        <v>63.53</v>
      </c>
      <c r="G248" s="117"/>
      <c r="H248" s="118"/>
      <c r="I248" s="138"/>
      <c r="J248" s="139"/>
      <c r="K248" s="139"/>
      <c r="L248" s="140"/>
      <c r="M248" s="123"/>
      <c r="N248" s="149"/>
      <c r="O248" s="125"/>
    </row>
    <row r="249" s="90" customFormat="1" ht="14.25" spans="1:15">
      <c r="A249" s="110"/>
      <c r="B249" s="111"/>
      <c r="C249" s="145" t="s">
        <v>272</v>
      </c>
      <c r="D249" s="172" t="s">
        <v>270</v>
      </c>
      <c r="E249" s="147" t="s">
        <v>81</v>
      </c>
      <c r="F249" s="175">
        <v>63.53</v>
      </c>
      <c r="G249" s="117"/>
      <c r="H249" s="118"/>
      <c r="I249" s="142"/>
      <c r="J249" s="143"/>
      <c r="K249" s="143"/>
      <c r="L249" s="144"/>
      <c r="M249" s="145"/>
      <c r="N249" s="150"/>
      <c r="O249" s="147"/>
    </row>
    <row r="250" s="90" customFormat="1" ht="14.25" customHeight="1" spans="1:15">
      <c r="A250" s="110"/>
      <c r="B250" s="111">
        <v>82</v>
      </c>
      <c r="C250" s="120" t="s">
        <v>274</v>
      </c>
      <c r="D250" s="121"/>
      <c r="E250" s="122" t="s">
        <v>34</v>
      </c>
      <c r="F250" s="173">
        <v>48.9026586959058</v>
      </c>
      <c r="G250" s="117">
        <v>4210</v>
      </c>
      <c r="H250" s="118">
        <f>F250*G250</f>
        <v>205880.193109763</v>
      </c>
      <c r="I250" s="134" t="s">
        <v>275</v>
      </c>
      <c r="J250" s="135"/>
      <c r="K250" s="135"/>
      <c r="L250" s="136"/>
      <c r="M250" s="120"/>
      <c r="N250" s="148">
        <f t="shared" ref="N250" si="80">G250</f>
        <v>4210</v>
      </c>
      <c r="O250" s="122"/>
    </row>
    <row r="251" s="90" customFormat="1" ht="14.25" spans="1:15">
      <c r="A251" s="110"/>
      <c r="B251" s="111"/>
      <c r="C251" s="123" t="s">
        <v>274</v>
      </c>
      <c r="D251" s="124"/>
      <c r="E251" s="125" t="s">
        <v>34</v>
      </c>
      <c r="F251" s="174">
        <v>68.919</v>
      </c>
      <c r="G251" s="117"/>
      <c r="H251" s="118"/>
      <c r="I251" s="138"/>
      <c r="J251" s="139"/>
      <c r="K251" s="139"/>
      <c r="L251" s="140"/>
      <c r="M251" s="123"/>
      <c r="N251" s="149"/>
      <c r="O251" s="125"/>
    </row>
    <row r="252" s="90" customFormat="1" ht="14.25" spans="1:15">
      <c r="A252" s="110"/>
      <c r="B252" s="111"/>
      <c r="C252" s="145" t="s">
        <v>274</v>
      </c>
      <c r="D252" s="172"/>
      <c r="E252" s="147" t="s">
        <v>34</v>
      </c>
      <c r="F252" s="175">
        <v>68.919</v>
      </c>
      <c r="G252" s="117"/>
      <c r="H252" s="118"/>
      <c r="I252" s="142"/>
      <c r="J252" s="143"/>
      <c r="K252" s="143"/>
      <c r="L252" s="144"/>
      <c r="M252" s="145"/>
      <c r="N252" s="150"/>
      <c r="O252" s="147"/>
    </row>
    <row r="253" s="90" customFormat="1" ht="14.25" customHeight="1" spans="1:15">
      <c r="A253" s="110"/>
      <c r="B253" s="111">
        <v>83</v>
      </c>
      <c r="C253" s="120" t="s">
        <v>276</v>
      </c>
      <c r="D253" s="121"/>
      <c r="E253" s="122" t="s">
        <v>34</v>
      </c>
      <c r="F253" s="173">
        <v>30.535915696</v>
      </c>
      <c r="G253" s="117">
        <v>4210</v>
      </c>
      <c r="H253" s="118">
        <f>F253*G253</f>
        <v>128556.20508016</v>
      </c>
      <c r="I253" s="134" t="s">
        <v>275</v>
      </c>
      <c r="J253" s="135"/>
      <c r="K253" s="135"/>
      <c r="L253" s="136"/>
      <c r="M253" s="120"/>
      <c r="N253" s="148">
        <f t="shared" ref="N253" si="81">G253</f>
        <v>4210</v>
      </c>
      <c r="O253" s="122"/>
    </row>
    <row r="254" s="90" customFormat="1" ht="14.25" spans="1:15">
      <c r="A254" s="110"/>
      <c r="B254" s="111"/>
      <c r="C254" s="123" t="s">
        <v>276</v>
      </c>
      <c r="D254" s="124"/>
      <c r="E254" s="125" t="s">
        <v>34</v>
      </c>
      <c r="F254" s="174">
        <v>43.035</v>
      </c>
      <c r="G254" s="117"/>
      <c r="H254" s="118"/>
      <c r="I254" s="138"/>
      <c r="J254" s="139"/>
      <c r="K254" s="139"/>
      <c r="L254" s="140"/>
      <c r="M254" s="123"/>
      <c r="N254" s="149"/>
      <c r="O254" s="125"/>
    </row>
    <row r="255" s="90" customFormat="1" ht="14.25" spans="1:15">
      <c r="A255" s="110"/>
      <c r="B255" s="111"/>
      <c r="C255" s="145" t="s">
        <v>276</v>
      </c>
      <c r="D255" s="172"/>
      <c r="E255" s="147" t="s">
        <v>34</v>
      </c>
      <c r="F255" s="175">
        <v>43.035</v>
      </c>
      <c r="G255" s="117"/>
      <c r="H255" s="118"/>
      <c r="I255" s="142"/>
      <c r="J255" s="143"/>
      <c r="K255" s="143"/>
      <c r="L255" s="144"/>
      <c r="M255" s="145"/>
      <c r="N255" s="150"/>
      <c r="O255" s="147"/>
    </row>
    <row r="256" s="90" customFormat="1" ht="14.25" customHeight="1" spans="1:15">
      <c r="A256" s="110"/>
      <c r="B256" s="111">
        <v>84</v>
      </c>
      <c r="C256" s="120" t="s">
        <v>277</v>
      </c>
      <c r="D256" s="121"/>
      <c r="E256" s="122" t="s">
        <v>34</v>
      </c>
      <c r="F256" s="173">
        <v>29.394518088</v>
      </c>
      <c r="G256" s="117">
        <v>4210</v>
      </c>
      <c r="H256" s="118">
        <f>F256*G256</f>
        <v>123750.92115048</v>
      </c>
      <c r="I256" s="134" t="s">
        <v>275</v>
      </c>
      <c r="J256" s="135"/>
      <c r="K256" s="135"/>
      <c r="L256" s="136"/>
      <c r="M256" s="120"/>
      <c r="N256" s="148">
        <f t="shared" ref="N256" si="82">G256</f>
        <v>4210</v>
      </c>
      <c r="O256" s="122"/>
    </row>
    <row r="257" s="90" customFormat="1" ht="14.25" spans="1:15">
      <c r="A257" s="110"/>
      <c r="B257" s="111"/>
      <c r="C257" s="123" t="s">
        <v>277</v>
      </c>
      <c r="D257" s="124"/>
      <c r="E257" s="125" t="s">
        <v>34</v>
      </c>
      <c r="F257" s="174">
        <v>30.441</v>
      </c>
      <c r="G257" s="117"/>
      <c r="H257" s="118"/>
      <c r="I257" s="138"/>
      <c r="J257" s="139"/>
      <c r="K257" s="139"/>
      <c r="L257" s="140"/>
      <c r="M257" s="123"/>
      <c r="N257" s="149"/>
      <c r="O257" s="125"/>
    </row>
    <row r="258" s="90" customFormat="1" ht="14.25" spans="1:15">
      <c r="A258" s="110"/>
      <c r="B258" s="111"/>
      <c r="C258" s="145" t="s">
        <v>277</v>
      </c>
      <c r="D258" s="172"/>
      <c r="E258" s="147" t="s">
        <v>34</v>
      </c>
      <c r="F258" s="175">
        <v>30.441</v>
      </c>
      <c r="G258" s="117"/>
      <c r="H258" s="118"/>
      <c r="I258" s="142"/>
      <c r="J258" s="143"/>
      <c r="K258" s="143"/>
      <c r="L258" s="144"/>
      <c r="M258" s="145"/>
      <c r="N258" s="150"/>
      <c r="O258" s="147"/>
    </row>
    <row r="259" s="90" customFormat="1" ht="14.25" customHeight="1" spans="1:15">
      <c r="A259" s="110"/>
      <c r="B259" s="111">
        <v>85</v>
      </c>
      <c r="C259" s="120" t="s">
        <v>278</v>
      </c>
      <c r="D259" s="121"/>
      <c r="E259" s="122" t="s">
        <v>279</v>
      </c>
      <c r="F259" s="173">
        <v>1572.3351</v>
      </c>
      <c r="G259" s="117">
        <v>17</v>
      </c>
      <c r="H259" s="118">
        <f>F259*G259</f>
        <v>26729.6967</v>
      </c>
      <c r="I259" s="160">
        <v>17</v>
      </c>
      <c r="J259" s="104" t="s">
        <v>280</v>
      </c>
      <c r="K259" s="104" t="s">
        <v>62</v>
      </c>
      <c r="L259" s="104">
        <v>18207601793</v>
      </c>
      <c r="M259" s="120" t="s">
        <v>63</v>
      </c>
      <c r="N259" s="148">
        <f t="shared" ref="N259" si="83">G259</f>
        <v>17</v>
      </c>
      <c r="O259" s="122"/>
    </row>
    <row r="260" s="90" customFormat="1" ht="14.25" spans="1:15">
      <c r="A260" s="110"/>
      <c r="B260" s="111"/>
      <c r="C260" s="123" t="s">
        <v>278</v>
      </c>
      <c r="D260" s="124"/>
      <c r="E260" s="125" t="s">
        <v>279</v>
      </c>
      <c r="F260" s="174">
        <v>2924.96</v>
      </c>
      <c r="G260" s="117"/>
      <c r="H260" s="118"/>
      <c r="I260" s="160">
        <v>18</v>
      </c>
      <c r="J260" s="104" t="s">
        <v>281</v>
      </c>
      <c r="K260" s="104" t="s">
        <v>62</v>
      </c>
      <c r="L260" s="104">
        <v>18952319836</v>
      </c>
      <c r="M260" s="123"/>
      <c r="N260" s="149"/>
      <c r="O260" s="125"/>
    </row>
    <row r="261" s="90" customFormat="1" ht="14.25" spans="1:15">
      <c r="A261" s="110"/>
      <c r="B261" s="111"/>
      <c r="C261" s="145" t="s">
        <v>278</v>
      </c>
      <c r="D261" s="172"/>
      <c r="E261" s="147" t="s">
        <v>279</v>
      </c>
      <c r="F261" s="175">
        <v>2924.96</v>
      </c>
      <c r="G261" s="117"/>
      <c r="H261" s="118"/>
      <c r="I261" s="160">
        <v>19</v>
      </c>
      <c r="J261" s="104" t="s">
        <v>282</v>
      </c>
      <c r="K261" s="104" t="s">
        <v>62</v>
      </c>
      <c r="L261" s="104">
        <v>17666129761</v>
      </c>
      <c r="M261" s="145"/>
      <c r="N261" s="150"/>
      <c r="O261" s="147"/>
    </row>
    <row r="262" s="90" customFormat="1" ht="14.25" customHeight="1" spans="1:15">
      <c r="A262" s="110"/>
      <c r="B262" s="111">
        <v>86</v>
      </c>
      <c r="C262" s="120" t="s">
        <v>283</v>
      </c>
      <c r="D262" s="121" t="s">
        <v>284</v>
      </c>
      <c r="E262" s="122" t="s">
        <v>75</v>
      </c>
      <c r="F262" s="173">
        <v>32</v>
      </c>
      <c r="G262" s="117">
        <v>80</v>
      </c>
      <c r="H262" s="118">
        <f>F262*G262</f>
        <v>2560</v>
      </c>
      <c r="I262" s="160">
        <v>80</v>
      </c>
      <c r="J262" s="104" t="s">
        <v>110</v>
      </c>
      <c r="K262" s="104"/>
      <c r="L262" s="104">
        <v>18063319222</v>
      </c>
      <c r="M262" s="120" t="s">
        <v>63</v>
      </c>
      <c r="N262" s="148">
        <f t="shared" ref="N262" si="84">G262</f>
        <v>80</v>
      </c>
      <c r="O262" s="122"/>
    </row>
    <row r="263" s="90" customFormat="1" ht="14.25" spans="1:15">
      <c r="A263" s="110"/>
      <c r="B263" s="111"/>
      <c r="C263" s="123" t="s">
        <v>283</v>
      </c>
      <c r="D263" s="124" t="s">
        <v>284</v>
      </c>
      <c r="E263" s="125" t="s">
        <v>75</v>
      </c>
      <c r="F263" s="174">
        <v>64</v>
      </c>
      <c r="G263" s="117"/>
      <c r="H263" s="118"/>
      <c r="I263" s="160">
        <v>85</v>
      </c>
      <c r="J263" s="104" t="s">
        <v>111</v>
      </c>
      <c r="K263" s="104"/>
      <c r="L263" s="104">
        <v>13177719881</v>
      </c>
      <c r="M263" s="123"/>
      <c r="N263" s="149"/>
      <c r="O263" s="125"/>
    </row>
    <row r="264" s="90" customFormat="1" ht="14.25" spans="1:15">
      <c r="A264" s="110"/>
      <c r="B264" s="111"/>
      <c r="C264" s="145" t="s">
        <v>283</v>
      </c>
      <c r="D264" s="172" t="s">
        <v>284</v>
      </c>
      <c r="E264" s="147" t="s">
        <v>75</v>
      </c>
      <c r="F264" s="175">
        <v>64</v>
      </c>
      <c r="G264" s="117"/>
      <c r="H264" s="118"/>
      <c r="I264" s="160">
        <v>92</v>
      </c>
      <c r="J264" s="104" t="s">
        <v>112</v>
      </c>
      <c r="K264" s="104"/>
      <c r="L264" s="104">
        <v>18606444489</v>
      </c>
      <c r="M264" s="145"/>
      <c r="N264" s="150"/>
      <c r="O264" s="147"/>
    </row>
    <row r="265" s="90" customFormat="1" ht="14.25" customHeight="1" spans="1:15">
      <c r="A265" s="110"/>
      <c r="B265" s="111">
        <v>87</v>
      </c>
      <c r="C265" s="120" t="s">
        <v>285</v>
      </c>
      <c r="D265" s="121" t="s">
        <v>28</v>
      </c>
      <c r="E265" s="122" t="s">
        <v>279</v>
      </c>
      <c r="F265" s="185">
        <v>7485.858</v>
      </c>
      <c r="G265" s="186">
        <v>5.441</v>
      </c>
      <c r="H265" s="187">
        <f>F265*G265</f>
        <v>40730.553378</v>
      </c>
      <c r="I265" s="134" t="s">
        <v>30</v>
      </c>
      <c r="J265" s="135"/>
      <c r="K265" s="135"/>
      <c r="L265" s="136"/>
      <c r="M265" s="120"/>
      <c r="N265" s="137">
        <v>5.377</v>
      </c>
      <c r="O265" s="120" t="s">
        <v>286</v>
      </c>
    </row>
    <row r="266" s="90" customFormat="1" ht="14.25" spans="1:15">
      <c r="A266" s="110"/>
      <c r="B266" s="111"/>
      <c r="C266" s="123" t="s">
        <v>285</v>
      </c>
      <c r="D266" s="124" t="s">
        <v>28</v>
      </c>
      <c r="E266" s="125" t="s">
        <v>279</v>
      </c>
      <c r="F266" s="188">
        <v>28100.61075</v>
      </c>
      <c r="G266" s="186"/>
      <c r="H266" s="187"/>
      <c r="I266" s="138"/>
      <c r="J266" s="139"/>
      <c r="K266" s="139"/>
      <c r="L266" s="140"/>
      <c r="M266" s="123"/>
      <c r="N266" s="141"/>
      <c r="O266" s="123"/>
    </row>
    <row r="267" s="90" customFormat="1" ht="14.25" spans="1:15">
      <c r="A267" s="110"/>
      <c r="B267" s="111"/>
      <c r="C267" s="145" t="s">
        <v>285</v>
      </c>
      <c r="D267" s="172" t="s">
        <v>28</v>
      </c>
      <c r="E267" s="147" t="s">
        <v>279</v>
      </c>
      <c r="F267" s="189">
        <v>28100.61075</v>
      </c>
      <c r="G267" s="186"/>
      <c r="H267" s="187"/>
      <c r="I267" s="142"/>
      <c r="J267" s="143"/>
      <c r="K267" s="143"/>
      <c r="L267" s="144"/>
      <c r="M267" s="145"/>
      <c r="N267" s="146"/>
      <c r="O267" s="145"/>
    </row>
    <row r="268" s="90" customFormat="1" ht="14.25" customHeight="1" spans="1:15">
      <c r="A268" s="110"/>
      <c r="B268" s="111">
        <v>88</v>
      </c>
      <c r="C268" s="120" t="s">
        <v>287</v>
      </c>
      <c r="D268" s="121" t="s">
        <v>288</v>
      </c>
      <c r="E268" s="122" t="s">
        <v>279</v>
      </c>
      <c r="F268" s="190">
        <v>44366.672</v>
      </c>
      <c r="G268" s="113">
        <v>5.441</v>
      </c>
      <c r="H268" s="115">
        <f>F268*G268</f>
        <v>241399.062352</v>
      </c>
      <c r="I268" s="134" t="s">
        <v>30</v>
      </c>
      <c r="J268" s="135"/>
      <c r="K268" s="135"/>
      <c r="L268" s="136"/>
      <c r="M268" s="120"/>
      <c r="N268" s="137">
        <v>5.377</v>
      </c>
      <c r="O268" s="122" t="s">
        <v>31</v>
      </c>
    </row>
    <row r="269" s="90" customFormat="1" ht="14.25" spans="1:15">
      <c r="A269" s="110"/>
      <c r="B269" s="111"/>
      <c r="C269" s="123" t="s">
        <v>287</v>
      </c>
      <c r="D269" s="124" t="s">
        <v>288</v>
      </c>
      <c r="E269" s="125" t="s">
        <v>279</v>
      </c>
      <c r="F269" s="191">
        <v>77719.7736</v>
      </c>
      <c r="G269" s="113"/>
      <c r="H269" s="115"/>
      <c r="I269" s="138"/>
      <c r="J269" s="139"/>
      <c r="K269" s="139"/>
      <c r="L269" s="140"/>
      <c r="M269" s="123"/>
      <c r="N269" s="141"/>
      <c r="O269" s="125"/>
    </row>
    <row r="270" s="90" customFormat="1" ht="14.25" spans="1:15">
      <c r="A270" s="110"/>
      <c r="B270" s="111"/>
      <c r="C270" s="145" t="s">
        <v>287</v>
      </c>
      <c r="D270" s="172" t="s">
        <v>288</v>
      </c>
      <c r="E270" s="147" t="s">
        <v>279</v>
      </c>
      <c r="F270" s="192">
        <v>77719.7736</v>
      </c>
      <c r="G270" s="113"/>
      <c r="H270" s="115"/>
      <c r="I270" s="142"/>
      <c r="J270" s="143"/>
      <c r="K270" s="143"/>
      <c r="L270" s="144"/>
      <c r="M270" s="145"/>
      <c r="N270" s="146"/>
      <c r="O270" s="147"/>
    </row>
    <row r="271" s="90" customFormat="1" ht="14.25" customHeight="1" spans="1:15">
      <c r="A271" s="110"/>
      <c r="B271" s="111">
        <v>89</v>
      </c>
      <c r="C271" s="120" t="s">
        <v>289</v>
      </c>
      <c r="D271" s="121" t="s">
        <v>28</v>
      </c>
      <c r="E271" s="122" t="s">
        <v>279</v>
      </c>
      <c r="F271" s="173">
        <v>25264.639228</v>
      </c>
      <c r="G271" s="116">
        <v>5.441</v>
      </c>
      <c r="H271" s="118">
        <f>F271*G271</f>
        <v>137464.902039548</v>
      </c>
      <c r="I271" s="134" t="s">
        <v>30</v>
      </c>
      <c r="J271" s="135"/>
      <c r="K271" s="135"/>
      <c r="L271" s="136"/>
      <c r="M271" s="120"/>
      <c r="N271" s="137">
        <v>5.377</v>
      </c>
      <c r="O271" s="120" t="s">
        <v>286</v>
      </c>
    </row>
    <row r="272" s="90" customFormat="1" ht="14.25" spans="1:15">
      <c r="A272" s="110"/>
      <c r="B272" s="111"/>
      <c r="C272" s="123" t="s">
        <v>289</v>
      </c>
      <c r="D272" s="124" t="s">
        <v>28</v>
      </c>
      <c r="E272" s="125" t="s">
        <v>279</v>
      </c>
      <c r="F272" s="174">
        <f>5735.0664+33485.504825</f>
        <v>39220.571225</v>
      </c>
      <c r="G272" s="116"/>
      <c r="H272" s="118"/>
      <c r="I272" s="138"/>
      <c r="J272" s="139"/>
      <c r="K272" s="139"/>
      <c r="L272" s="140"/>
      <c r="M272" s="123"/>
      <c r="N272" s="141"/>
      <c r="O272" s="123"/>
    </row>
    <row r="273" s="90" customFormat="1" ht="14.25" spans="1:15">
      <c r="A273" s="110"/>
      <c r="B273" s="111"/>
      <c r="C273" s="145" t="s">
        <v>289</v>
      </c>
      <c r="D273" s="172" t="s">
        <v>28</v>
      </c>
      <c r="E273" s="147" t="s">
        <v>279</v>
      </c>
      <c r="F273" s="175">
        <f>5735.0664+33485.504825</f>
        <v>39220.571225</v>
      </c>
      <c r="G273" s="116"/>
      <c r="H273" s="118"/>
      <c r="I273" s="142"/>
      <c r="J273" s="143"/>
      <c r="K273" s="143"/>
      <c r="L273" s="144"/>
      <c r="M273" s="145"/>
      <c r="N273" s="146"/>
      <c r="O273" s="145"/>
    </row>
    <row r="274" s="90" customFormat="1" ht="14.25" customHeight="1" spans="1:15">
      <c r="A274" s="110"/>
      <c r="B274" s="111">
        <v>90</v>
      </c>
      <c r="C274" s="120" t="s">
        <v>290</v>
      </c>
      <c r="D274" s="121" t="s">
        <v>291</v>
      </c>
      <c r="E274" s="122" t="s">
        <v>75</v>
      </c>
      <c r="F274" s="173">
        <v>22</v>
      </c>
      <c r="G274" s="117">
        <v>18.3</v>
      </c>
      <c r="H274" s="118">
        <f>F274*G274</f>
        <v>402.6</v>
      </c>
      <c r="I274" s="160">
        <v>18.3</v>
      </c>
      <c r="J274" s="104" t="s">
        <v>238</v>
      </c>
      <c r="K274" s="104" t="s">
        <v>239</v>
      </c>
      <c r="L274" s="104">
        <v>13793611340</v>
      </c>
      <c r="M274" s="120" t="s">
        <v>63</v>
      </c>
      <c r="N274" s="148">
        <f t="shared" ref="N274" si="85">G274</f>
        <v>18.3</v>
      </c>
      <c r="O274" s="122"/>
    </row>
    <row r="275" s="90" customFormat="1" ht="14.25" spans="1:15">
      <c r="A275" s="110"/>
      <c r="B275" s="111"/>
      <c r="C275" s="123"/>
      <c r="D275" s="124" t="s">
        <v>291</v>
      </c>
      <c r="E275" s="125" t="s">
        <v>75</v>
      </c>
      <c r="F275" s="174">
        <v>12</v>
      </c>
      <c r="G275" s="117"/>
      <c r="H275" s="118"/>
      <c r="I275" s="160">
        <v>19.3</v>
      </c>
      <c r="J275" s="104" t="s">
        <v>240</v>
      </c>
      <c r="K275" s="104" t="s">
        <v>241</v>
      </c>
      <c r="L275" s="104">
        <v>13589163093</v>
      </c>
      <c r="M275" s="123"/>
      <c r="N275" s="149"/>
      <c r="O275" s="125"/>
    </row>
    <row r="276" s="90" customFormat="1" ht="14.25" spans="1:15">
      <c r="A276" s="110"/>
      <c r="B276" s="111"/>
      <c r="C276" s="145"/>
      <c r="D276" s="172" t="s">
        <v>291</v>
      </c>
      <c r="E276" s="147" t="s">
        <v>75</v>
      </c>
      <c r="F276" s="175">
        <v>12</v>
      </c>
      <c r="G276" s="117"/>
      <c r="H276" s="118"/>
      <c r="I276" s="160">
        <v>18.8</v>
      </c>
      <c r="J276" s="104" t="s">
        <v>242</v>
      </c>
      <c r="K276" s="104" t="s">
        <v>243</v>
      </c>
      <c r="L276" s="104">
        <v>18830833382</v>
      </c>
      <c r="M276" s="145"/>
      <c r="N276" s="150"/>
      <c r="O276" s="147"/>
    </row>
    <row r="277" s="90" customFormat="1" ht="14.25" customHeight="1" spans="1:15">
      <c r="A277" s="110"/>
      <c r="B277" s="111">
        <v>91</v>
      </c>
      <c r="C277" s="120" t="s">
        <v>290</v>
      </c>
      <c r="D277" s="121" t="s">
        <v>292</v>
      </c>
      <c r="E277" s="122" t="s">
        <v>75</v>
      </c>
      <c r="F277" s="173">
        <v>56</v>
      </c>
      <c r="G277" s="117">
        <v>36</v>
      </c>
      <c r="H277" s="118">
        <f>F277*G277</f>
        <v>2016</v>
      </c>
      <c r="I277" s="160">
        <v>22.74</v>
      </c>
      <c r="J277" s="104" t="s">
        <v>238</v>
      </c>
      <c r="K277" s="104" t="s">
        <v>239</v>
      </c>
      <c r="L277" s="104">
        <v>13793611340</v>
      </c>
      <c r="M277" s="120" t="s">
        <v>63</v>
      </c>
      <c r="N277" s="148">
        <f t="shared" ref="N277" si="86">G277</f>
        <v>36</v>
      </c>
      <c r="O277" s="122"/>
    </row>
    <row r="278" s="90" customFormat="1" ht="14.25" spans="1:15">
      <c r="A278" s="110"/>
      <c r="B278" s="111"/>
      <c r="C278" s="123"/>
      <c r="D278" s="124" t="s">
        <v>292</v>
      </c>
      <c r="E278" s="125" t="s">
        <v>75</v>
      </c>
      <c r="F278" s="174">
        <v>56</v>
      </c>
      <c r="G278" s="117"/>
      <c r="H278" s="118"/>
      <c r="I278" s="160">
        <v>23.88</v>
      </c>
      <c r="J278" s="104" t="s">
        <v>240</v>
      </c>
      <c r="K278" s="104" t="s">
        <v>241</v>
      </c>
      <c r="L278" s="104">
        <v>13589163093</v>
      </c>
      <c r="M278" s="123"/>
      <c r="N278" s="149"/>
      <c r="O278" s="125"/>
    </row>
    <row r="279" s="90" customFormat="1" ht="14.25" spans="1:15">
      <c r="A279" s="110"/>
      <c r="B279" s="111"/>
      <c r="C279" s="145"/>
      <c r="D279" s="172" t="s">
        <v>292</v>
      </c>
      <c r="E279" s="147" t="s">
        <v>75</v>
      </c>
      <c r="F279" s="175">
        <v>56</v>
      </c>
      <c r="G279" s="117"/>
      <c r="H279" s="118"/>
      <c r="I279" s="160">
        <v>25.3</v>
      </c>
      <c r="J279" s="104" t="s">
        <v>242</v>
      </c>
      <c r="K279" s="104" t="s">
        <v>243</v>
      </c>
      <c r="L279" s="104">
        <v>18830833382</v>
      </c>
      <c r="M279" s="145"/>
      <c r="N279" s="150"/>
      <c r="O279" s="147"/>
    </row>
    <row r="280" s="90" customFormat="1" ht="14.25" customHeight="1" spans="1:15">
      <c r="A280" s="110"/>
      <c r="B280" s="111">
        <v>92</v>
      </c>
      <c r="C280" s="120" t="s">
        <v>290</v>
      </c>
      <c r="D280" s="121" t="s">
        <v>293</v>
      </c>
      <c r="E280" s="122" t="s">
        <v>75</v>
      </c>
      <c r="F280" s="173">
        <v>36</v>
      </c>
      <c r="G280" s="117">
        <v>16.5</v>
      </c>
      <c r="H280" s="118">
        <f>F280*G280</f>
        <v>594</v>
      </c>
      <c r="I280" s="160">
        <v>16.5</v>
      </c>
      <c r="J280" s="104" t="s">
        <v>238</v>
      </c>
      <c r="K280" s="104" t="s">
        <v>239</v>
      </c>
      <c r="L280" s="104">
        <v>13793611340</v>
      </c>
      <c r="M280" s="120" t="s">
        <v>63</v>
      </c>
      <c r="N280" s="148">
        <f t="shared" ref="N280" si="87">G280</f>
        <v>16.5</v>
      </c>
      <c r="O280" s="122"/>
    </row>
    <row r="281" s="90" customFormat="1" ht="14.25" spans="1:15">
      <c r="A281" s="110"/>
      <c r="B281" s="111"/>
      <c r="C281" s="123"/>
      <c r="D281" s="124" t="s">
        <v>293</v>
      </c>
      <c r="E281" s="125" t="s">
        <v>75</v>
      </c>
      <c r="F281" s="174">
        <v>22</v>
      </c>
      <c r="G281" s="117"/>
      <c r="H281" s="118"/>
      <c r="I281" s="160">
        <v>18.5</v>
      </c>
      <c r="J281" s="104" t="s">
        <v>240</v>
      </c>
      <c r="K281" s="104" t="s">
        <v>241</v>
      </c>
      <c r="L281" s="104">
        <v>13589163093</v>
      </c>
      <c r="M281" s="123"/>
      <c r="N281" s="149"/>
      <c r="O281" s="125"/>
    </row>
    <row r="282" s="90" customFormat="1" ht="14.25" spans="1:15">
      <c r="A282" s="110"/>
      <c r="B282" s="111"/>
      <c r="C282" s="145"/>
      <c r="D282" s="172" t="s">
        <v>293</v>
      </c>
      <c r="E282" s="147" t="s">
        <v>75</v>
      </c>
      <c r="F282" s="175">
        <v>22</v>
      </c>
      <c r="G282" s="117"/>
      <c r="H282" s="118"/>
      <c r="I282" s="160">
        <v>17.4</v>
      </c>
      <c r="J282" s="104" t="s">
        <v>242</v>
      </c>
      <c r="K282" s="104" t="s">
        <v>243</v>
      </c>
      <c r="L282" s="104">
        <v>18830833382</v>
      </c>
      <c r="M282" s="145"/>
      <c r="N282" s="150"/>
      <c r="O282" s="147"/>
    </row>
    <row r="283" s="90" customFormat="1" ht="14.25" customHeight="1" spans="1:15">
      <c r="A283" s="110"/>
      <c r="B283" s="111">
        <v>93</v>
      </c>
      <c r="C283" s="120" t="s">
        <v>290</v>
      </c>
      <c r="D283" s="121" t="s">
        <v>294</v>
      </c>
      <c r="E283" s="122" t="s">
        <v>75</v>
      </c>
      <c r="F283" s="173">
        <v>28</v>
      </c>
      <c r="G283" s="117">
        <v>17.5</v>
      </c>
      <c r="H283" s="118">
        <f>F283*G283</f>
        <v>490</v>
      </c>
      <c r="I283" s="160">
        <v>17.5</v>
      </c>
      <c r="J283" s="104" t="s">
        <v>238</v>
      </c>
      <c r="K283" s="104" t="s">
        <v>239</v>
      </c>
      <c r="L283" s="104">
        <v>13793611340</v>
      </c>
      <c r="M283" s="120" t="s">
        <v>63</v>
      </c>
      <c r="N283" s="148">
        <f t="shared" ref="N283" si="88">G283</f>
        <v>17.5</v>
      </c>
      <c r="O283" s="122"/>
    </row>
    <row r="284" s="90" customFormat="1" ht="14.25" spans="1:15">
      <c r="A284" s="110"/>
      <c r="B284" s="111"/>
      <c r="C284" s="123"/>
      <c r="D284" s="124" t="s">
        <v>294</v>
      </c>
      <c r="E284" s="125" t="s">
        <v>75</v>
      </c>
      <c r="F284" s="174">
        <v>28</v>
      </c>
      <c r="G284" s="117"/>
      <c r="H284" s="118"/>
      <c r="I284" s="160">
        <v>18.89</v>
      </c>
      <c r="J284" s="104" t="s">
        <v>240</v>
      </c>
      <c r="K284" s="104" t="s">
        <v>241</v>
      </c>
      <c r="L284" s="104">
        <v>13589163093</v>
      </c>
      <c r="M284" s="123"/>
      <c r="N284" s="149"/>
      <c r="O284" s="125"/>
    </row>
    <row r="285" s="90" customFormat="1" ht="14.25" spans="1:15">
      <c r="A285" s="110"/>
      <c r="B285" s="111"/>
      <c r="C285" s="145"/>
      <c r="D285" s="172" t="s">
        <v>294</v>
      </c>
      <c r="E285" s="147" t="s">
        <v>75</v>
      </c>
      <c r="F285" s="175">
        <v>28</v>
      </c>
      <c r="G285" s="117"/>
      <c r="H285" s="118"/>
      <c r="I285" s="160">
        <v>19.65</v>
      </c>
      <c r="J285" s="104" t="s">
        <v>242</v>
      </c>
      <c r="K285" s="104" t="s">
        <v>243</v>
      </c>
      <c r="L285" s="104">
        <v>18830833382</v>
      </c>
      <c r="M285" s="145"/>
      <c r="N285" s="150"/>
      <c r="O285" s="147"/>
    </row>
    <row r="286" s="90" customFormat="1" ht="14.25" customHeight="1" spans="1:15">
      <c r="A286" s="110"/>
      <c r="B286" s="111">
        <v>94</v>
      </c>
      <c r="C286" s="120" t="s">
        <v>295</v>
      </c>
      <c r="D286" s="121"/>
      <c r="E286" s="122" t="s">
        <v>279</v>
      </c>
      <c r="F286" s="173">
        <v>92.75</v>
      </c>
      <c r="G286" s="117">
        <v>23.28</v>
      </c>
      <c r="H286" s="118">
        <f>F286*G286</f>
        <v>2159.22</v>
      </c>
      <c r="I286" s="134" t="s">
        <v>296</v>
      </c>
      <c r="J286" s="135"/>
      <c r="K286" s="135"/>
      <c r="L286" s="136"/>
      <c r="M286" s="120"/>
      <c r="N286" s="148">
        <f t="shared" ref="N286" si="89">G286</f>
        <v>23.28</v>
      </c>
      <c r="O286" s="122"/>
    </row>
    <row r="287" s="90" customFormat="1" ht="14.25" spans="1:15">
      <c r="A287" s="110"/>
      <c r="B287" s="111"/>
      <c r="C287" s="123" t="s">
        <v>295</v>
      </c>
      <c r="D287" s="124"/>
      <c r="E287" s="125" t="s">
        <v>279</v>
      </c>
      <c r="F287" s="174">
        <f>36.6548+51.701076</f>
        <v>88.355876</v>
      </c>
      <c r="G287" s="117"/>
      <c r="H287" s="118"/>
      <c r="I287" s="138"/>
      <c r="J287" s="139"/>
      <c r="K287" s="139"/>
      <c r="L287" s="140"/>
      <c r="M287" s="123"/>
      <c r="N287" s="149"/>
      <c r="O287" s="125"/>
    </row>
    <row r="288" s="90" customFormat="1" ht="14.25" spans="1:15">
      <c r="A288" s="110"/>
      <c r="B288" s="111"/>
      <c r="C288" s="145" t="s">
        <v>295</v>
      </c>
      <c r="D288" s="172"/>
      <c r="E288" s="147" t="s">
        <v>279</v>
      </c>
      <c r="F288" s="175">
        <f>36.6548+51.701076</f>
        <v>88.355876</v>
      </c>
      <c r="G288" s="117"/>
      <c r="H288" s="118"/>
      <c r="I288" s="142"/>
      <c r="J288" s="143"/>
      <c r="K288" s="143"/>
      <c r="L288" s="144"/>
      <c r="M288" s="145"/>
      <c r="N288" s="150"/>
      <c r="O288" s="147"/>
    </row>
    <row r="289" s="90" customFormat="1" ht="14.25" customHeight="1" spans="1:15">
      <c r="A289" s="110"/>
      <c r="B289" s="111">
        <v>95</v>
      </c>
      <c r="C289" s="120" t="s">
        <v>297</v>
      </c>
      <c r="D289" s="121" t="s">
        <v>298</v>
      </c>
      <c r="E289" s="122" t="s">
        <v>279</v>
      </c>
      <c r="F289" s="173">
        <v>703.8</v>
      </c>
      <c r="G289" s="117">
        <v>6.81</v>
      </c>
      <c r="H289" s="118">
        <f>F289*G289</f>
        <v>4792.878</v>
      </c>
      <c r="I289" s="134" t="s">
        <v>299</v>
      </c>
      <c r="J289" s="135"/>
      <c r="K289" s="135"/>
      <c r="L289" s="136"/>
      <c r="M289" s="120"/>
      <c r="N289" s="148">
        <f t="shared" ref="N289" si="90">G289</f>
        <v>6.81</v>
      </c>
      <c r="O289" s="122"/>
    </row>
    <row r="290" s="90" customFormat="1" ht="14.25" spans="1:15">
      <c r="A290" s="110"/>
      <c r="B290" s="111"/>
      <c r="C290" s="123" t="s">
        <v>297</v>
      </c>
      <c r="D290" s="124" t="s">
        <v>298</v>
      </c>
      <c r="E290" s="125" t="s">
        <v>279</v>
      </c>
      <c r="F290" s="174">
        <v>1731.96</v>
      </c>
      <c r="G290" s="117"/>
      <c r="H290" s="118"/>
      <c r="I290" s="138"/>
      <c r="J290" s="139"/>
      <c r="K290" s="139"/>
      <c r="L290" s="140"/>
      <c r="M290" s="123"/>
      <c r="N290" s="149"/>
      <c r="O290" s="125"/>
    </row>
    <row r="291" s="90" customFormat="1" ht="14.25" spans="1:15">
      <c r="A291" s="110"/>
      <c r="B291" s="111"/>
      <c r="C291" s="145" t="s">
        <v>297</v>
      </c>
      <c r="D291" s="172" t="s">
        <v>298</v>
      </c>
      <c r="E291" s="147" t="s">
        <v>279</v>
      </c>
      <c r="F291" s="175">
        <v>1731.96</v>
      </c>
      <c r="G291" s="117"/>
      <c r="H291" s="118"/>
      <c r="I291" s="142"/>
      <c r="J291" s="143"/>
      <c r="K291" s="143"/>
      <c r="L291" s="144"/>
      <c r="M291" s="145"/>
      <c r="N291" s="150"/>
      <c r="O291" s="147"/>
    </row>
    <row r="292" s="90" customFormat="1" ht="14.25" customHeight="1" spans="1:15">
      <c r="A292" s="110"/>
      <c r="B292" s="111">
        <v>96</v>
      </c>
      <c r="C292" s="120" t="s">
        <v>300</v>
      </c>
      <c r="D292" s="121" t="s">
        <v>301</v>
      </c>
      <c r="E292" s="122" t="s">
        <v>81</v>
      </c>
      <c r="F292" s="173">
        <v>262.698311</v>
      </c>
      <c r="G292" s="117">
        <v>33.61</v>
      </c>
      <c r="H292" s="118">
        <f>F292*G292</f>
        <v>8829.29023271</v>
      </c>
      <c r="I292" s="160">
        <v>33.61</v>
      </c>
      <c r="J292" s="104" t="s">
        <v>302</v>
      </c>
      <c r="K292" s="104" t="s">
        <v>62</v>
      </c>
      <c r="L292" s="104">
        <v>15825572752</v>
      </c>
      <c r="M292" s="120" t="s">
        <v>63</v>
      </c>
      <c r="N292" s="148">
        <f t="shared" ref="N292" si="91">G292</f>
        <v>33.61</v>
      </c>
      <c r="O292" s="122"/>
    </row>
    <row r="293" s="90" customFormat="1" ht="14.25" spans="1:15">
      <c r="A293" s="110"/>
      <c r="B293" s="111"/>
      <c r="C293" s="123" t="s">
        <v>300</v>
      </c>
      <c r="D293" s="124" t="s">
        <v>301</v>
      </c>
      <c r="E293" s="125" t="s">
        <v>81</v>
      </c>
      <c r="F293" s="174">
        <v>262.698311</v>
      </c>
      <c r="G293" s="117"/>
      <c r="H293" s="118"/>
      <c r="I293" s="160">
        <v>37</v>
      </c>
      <c r="J293" s="104" t="s">
        <v>303</v>
      </c>
      <c r="K293" s="104" t="s">
        <v>62</v>
      </c>
      <c r="L293" s="104"/>
      <c r="M293" s="123"/>
      <c r="N293" s="149"/>
      <c r="O293" s="125"/>
    </row>
    <row r="294" s="90" customFormat="1" ht="14.25" spans="1:15">
      <c r="A294" s="110"/>
      <c r="B294" s="111"/>
      <c r="C294" s="145" t="s">
        <v>300</v>
      </c>
      <c r="D294" s="172" t="s">
        <v>301</v>
      </c>
      <c r="E294" s="147" t="s">
        <v>81</v>
      </c>
      <c r="F294" s="175">
        <v>262.698311</v>
      </c>
      <c r="G294" s="117"/>
      <c r="H294" s="118"/>
      <c r="I294" s="160">
        <v>35</v>
      </c>
      <c r="J294" s="104" t="s">
        <v>304</v>
      </c>
      <c r="K294" s="104" t="s">
        <v>62</v>
      </c>
      <c r="L294" s="104">
        <v>13061673439</v>
      </c>
      <c r="M294" s="145"/>
      <c r="N294" s="150"/>
      <c r="O294" s="147"/>
    </row>
    <row r="295" s="90" customFormat="1" ht="14.25" customHeight="1" spans="1:15">
      <c r="A295" s="110"/>
      <c r="B295" s="111">
        <v>97</v>
      </c>
      <c r="C295" s="120" t="s">
        <v>305</v>
      </c>
      <c r="D295" s="121" t="s">
        <v>306</v>
      </c>
      <c r="E295" s="122" t="s">
        <v>81</v>
      </c>
      <c r="F295" s="173">
        <v>64.236</v>
      </c>
      <c r="G295" s="117">
        <v>333.62</v>
      </c>
      <c r="H295" s="118">
        <f>F295*G295</f>
        <v>21430.41432</v>
      </c>
      <c r="I295" s="134" t="s">
        <v>307</v>
      </c>
      <c r="J295" s="135"/>
      <c r="K295" s="135"/>
      <c r="L295" s="136"/>
      <c r="M295" s="120"/>
      <c r="N295" s="148">
        <f t="shared" ref="N295" si="92">G295</f>
        <v>333.62</v>
      </c>
      <c r="O295" s="122"/>
    </row>
    <row r="296" s="90" customFormat="1" ht="14.25" spans="1:15">
      <c r="A296" s="110"/>
      <c r="B296" s="111"/>
      <c r="C296" s="123" t="s">
        <v>305</v>
      </c>
      <c r="D296" s="124" t="s">
        <v>306</v>
      </c>
      <c r="E296" s="125" t="s">
        <v>81</v>
      </c>
      <c r="F296" s="174">
        <v>54.06</v>
      </c>
      <c r="G296" s="117"/>
      <c r="H296" s="118"/>
      <c r="I296" s="138"/>
      <c r="J296" s="139"/>
      <c r="K296" s="139"/>
      <c r="L296" s="140"/>
      <c r="M296" s="123"/>
      <c r="N296" s="149"/>
      <c r="O296" s="125"/>
    </row>
    <row r="297" s="90" customFormat="1" ht="14.25" spans="1:15">
      <c r="A297" s="110"/>
      <c r="B297" s="111"/>
      <c r="C297" s="145" t="s">
        <v>305</v>
      </c>
      <c r="D297" s="172" t="s">
        <v>306</v>
      </c>
      <c r="E297" s="147" t="s">
        <v>81</v>
      </c>
      <c r="F297" s="175">
        <v>54.06</v>
      </c>
      <c r="G297" s="117"/>
      <c r="H297" s="118"/>
      <c r="I297" s="142"/>
      <c r="J297" s="143"/>
      <c r="K297" s="143"/>
      <c r="L297" s="144"/>
      <c r="M297" s="145"/>
      <c r="N297" s="150"/>
      <c r="O297" s="147"/>
    </row>
    <row r="298" s="90" customFormat="1" ht="14.25" customHeight="1" spans="1:15">
      <c r="A298" s="110"/>
      <c r="B298" s="111">
        <v>98</v>
      </c>
      <c r="C298" s="120" t="s">
        <v>308</v>
      </c>
      <c r="D298" s="121" t="s">
        <v>309</v>
      </c>
      <c r="E298" s="122" t="s">
        <v>81</v>
      </c>
      <c r="F298" s="173">
        <v>1959.75108</v>
      </c>
      <c r="G298" s="117">
        <v>15.08</v>
      </c>
      <c r="H298" s="118">
        <f>F298*G298</f>
        <v>29553.0462864</v>
      </c>
      <c r="I298" s="134" t="s">
        <v>310</v>
      </c>
      <c r="J298" s="135"/>
      <c r="K298" s="135"/>
      <c r="L298" s="136"/>
      <c r="M298" s="120"/>
      <c r="N298" s="148">
        <f t="shared" ref="N298" si="93">G298</f>
        <v>15.08</v>
      </c>
      <c r="O298" s="122"/>
    </row>
    <row r="299" s="90" customFormat="1" ht="14.25" spans="1:15">
      <c r="A299" s="110"/>
      <c r="B299" s="111"/>
      <c r="C299" s="123" t="s">
        <v>308</v>
      </c>
      <c r="D299" s="124" t="s">
        <v>309</v>
      </c>
      <c r="E299" s="125" t="s">
        <v>81</v>
      </c>
      <c r="F299" s="174">
        <v>3263.892744</v>
      </c>
      <c r="G299" s="117"/>
      <c r="H299" s="118"/>
      <c r="I299" s="138"/>
      <c r="J299" s="139"/>
      <c r="K299" s="139"/>
      <c r="L299" s="140"/>
      <c r="M299" s="123"/>
      <c r="N299" s="149"/>
      <c r="O299" s="125"/>
    </row>
    <row r="300" s="90" customFormat="1" ht="14.25" spans="1:15">
      <c r="A300" s="110"/>
      <c r="B300" s="111"/>
      <c r="C300" s="145" t="s">
        <v>308</v>
      </c>
      <c r="D300" s="172" t="s">
        <v>309</v>
      </c>
      <c r="E300" s="147" t="s">
        <v>81</v>
      </c>
      <c r="F300" s="175">
        <v>3263.892744</v>
      </c>
      <c r="G300" s="117"/>
      <c r="H300" s="118"/>
      <c r="I300" s="142"/>
      <c r="J300" s="143"/>
      <c r="K300" s="143"/>
      <c r="L300" s="144"/>
      <c r="M300" s="145"/>
      <c r="N300" s="150"/>
      <c r="O300" s="147"/>
    </row>
    <row r="301" s="90" customFormat="1" ht="14.25" customHeight="1" spans="1:15">
      <c r="A301" s="110"/>
      <c r="B301" s="111">
        <v>99</v>
      </c>
      <c r="C301" s="120" t="s">
        <v>311</v>
      </c>
      <c r="D301" s="121" t="s">
        <v>219</v>
      </c>
      <c r="E301" s="122" t="s">
        <v>75</v>
      </c>
      <c r="F301" s="173">
        <v>223.885</v>
      </c>
      <c r="G301" s="117">
        <v>26.72</v>
      </c>
      <c r="H301" s="118">
        <f>F301*G301</f>
        <v>5982.2072</v>
      </c>
      <c r="I301" s="134" t="s">
        <v>312</v>
      </c>
      <c r="J301" s="135"/>
      <c r="K301" s="135"/>
      <c r="L301" s="136"/>
      <c r="M301" s="120"/>
      <c r="N301" s="148">
        <f t="shared" ref="N301" si="94">G301</f>
        <v>26.72</v>
      </c>
      <c r="O301" s="122"/>
    </row>
    <row r="302" s="90" customFormat="1" ht="14.25" spans="1:15">
      <c r="A302" s="110"/>
      <c r="B302" s="111"/>
      <c r="C302" s="123"/>
      <c r="D302" s="124" t="s">
        <v>219</v>
      </c>
      <c r="E302" s="125" t="s">
        <v>75</v>
      </c>
      <c r="F302" s="174">
        <v>86.94707</v>
      </c>
      <c r="G302" s="117"/>
      <c r="H302" s="118"/>
      <c r="I302" s="138"/>
      <c r="J302" s="139"/>
      <c r="K302" s="139"/>
      <c r="L302" s="140"/>
      <c r="M302" s="123"/>
      <c r="N302" s="149"/>
      <c r="O302" s="125"/>
    </row>
    <row r="303" s="90" customFormat="1" ht="14.25" spans="1:15">
      <c r="A303" s="110"/>
      <c r="B303" s="111"/>
      <c r="C303" s="145"/>
      <c r="D303" s="172" t="s">
        <v>219</v>
      </c>
      <c r="E303" s="147" t="s">
        <v>75</v>
      </c>
      <c r="F303" s="175">
        <v>86.94707</v>
      </c>
      <c r="G303" s="117"/>
      <c r="H303" s="118"/>
      <c r="I303" s="142"/>
      <c r="J303" s="143"/>
      <c r="K303" s="143"/>
      <c r="L303" s="144"/>
      <c r="M303" s="145"/>
      <c r="N303" s="150"/>
      <c r="O303" s="147"/>
    </row>
    <row r="304" s="90" customFormat="1" ht="14.25" customHeight="1" spans="1:15">
      <c r="A304" s="110"/>
      <c r="B304" s="111">
        <v>100</v>
      </c>
      <c r="C304" s="120" t="s">
        <v>311</v>
      </c>
      <c r="D304" s="121" t="s">
        <v>221</v>
      </c>
      <c r="E304" s="122" t="s">
        <v>75</v>
      </c>
      <c r="F304" s="173">
        <v>36.835</v>
      </c>
      <c r="G304" s="117">
        <v>50.34</v>
      </c>
      <c r="H304" s="118">
        <f>F304*G304</f>
        <v>1854.2739</v>
      </c>
      <c r="I304" s="134" t="s">
        <v>313</v>
      </c>
      <c r="J304" s="135"/>
      <c r="K304" s="135"/>
      <c r="L304" s="136"/>
      <c r="M304" s="120"/>
      <c r="N304" s="148">
        <f t="shared" ref="N304" si="95">G304</f>
        <v>50.34</v>
      </c>
      <c r="O304" s="122"/>
    </row>
    <row r="305" s="90" customFormat="1" ht="14.25" spans="1:15">
      <c r="A305" s="110"/>
      <c r="B305" s="111"/>
      <c r="C305" s="123"/>
      <c r="D305" s="124" t="s">
        <v>221</v>
      </c>
      <c r="E305" s="125" t="s">
        <v>75</v>
      </c>
      <c r="F305" s="174">
        <v>17.389414</v>
      </c>
      <c r="G305" s="117"/>
      <c r="H305" s="118"/>
      <c r="I305" s="138"/>
      <c r="J305" s="139"/>
      <c r="K305" s="139"/>
      <c r="L305" s="140"/>
      <c r="M305" s="123"/>
      <c r="N305" s="149"/>
      <c r="O305" s="125"/>
    </row>
    <row r="306" s="90" customFormat="1" ht="14.25" spans="1:15">
      <c r="A306" s="110"/>
      <c r="B306" s="111"/>
      <c r="C306" s="145"/>
      <c r="D306" s="172" t="s">
        <v>221</v>
      </c>
      <c r="E306" s="147" t="s">
        <v>75</v>
      </c>
      <c r="F306" s="175">
        <v>17.389414</v>
      </c>
      <c r="G306" s="117"/>
      <c r="H306" s="118"/>
      <c r="I306" s="142"/>
      <c r="J306" s="143"/>
      <c r="K306" s="143"/>
      <c r="L306" s="144"/>
      <c r="M306" s="145"/>
      <c r="N306" s="150"/>
      <c r="O306" s="147"/>
    </row>
    <row r="307" s="90" customFormat="1" ht="14.25" customHeight="1" spans="1:15">
      <c r="A307" s="110"/>
      <c r="B307" s="111">
        <v>101</v>
      </c>
      <c r="C307" s="120" t="s">
        <v>314</v>
      </c>
      <c r="D307" s="121" t="s">
        <v>315</v>
      </c>
      <c r="E307" s="122" t="s">
        <v>75</v>
      </c>
      <c r="F307" s="173">
        <v>13</v>
      </c>
      <c r="G307" s="117">
        <v>130</v>
      </c>
      <c r="H307" s="118">
        <f>F307*G307</f>
        <v>1690</v>
      </c>
      <c r="I307" s="193" t="s">
        <v>316</v>
      </c>
      <c r="J307" s="194"/>
      <c r="K307" s="194"/>
      <c r="L307" s="195"/>
      <c r="M307" s="120"/>
      <c r="N307" s="148">
        <f t="shared" ref="N307" si="96">G307</f>
        <v>130</v>
      </c>
      <c r="O307" s="122"/>
    </row>
    <row r="308" s="90" customFormat="1" ht="14.25" spans="1:15">
      <c r="A308" s="110"/>
      <c r="B308" s="111"/>
      <c r="C308" s="123" t="s">
        <v>314</v>
      </c>
      <c r="D308" s="124" t="s">
        <v>315</v>
      </c>
      <c r="E308" s="125" t="s">
        <v>75</v>
      </c>
      <c r="F308" s="174">
        <v>21</v>
      </c>
      <c r="G308" s="117"/>
      <c r="H308" s="118"/>
      <c r="I308" s="196"/>
      <c r="J308" s="197"/>
      <c r="K308" s="197"/>
      <c r="L308" s="198"/>
      <c r="M308" s="123"/>
      <c r="N308" s="149"/>
      <c r="O308" s="125"/>
    </row>
    <row r="309" s="90" customFormat="1" ht="14.25" spans="1:15">
      <c r="A309" s="110"/>
      <c r="B309" s="111"/>
      <c r="C309" s="145" t="s">
        <v>314</v>
      </c>
      <c r="D309" s="172" t="s">
        <v>315</v>
      </c>
      <c r="E309" s="147" t="s">
        <v>75</v>
      </c>
      <c r="F309" s="175">
        <v>21</v>
      </c>
      <c r="G309" s="117"/>
      <c r="H309" s="118"/>
      <c r="I309" s="199"/>
      <c r="J309" s="200"/>
      <c r="K309" s="200"/>
      <c r="L309" s="201"/>
      <c r="M309" s="145"/>
      <c r="N309" s="150"/>
      <c r="O309" s="147"/>
    </row>
    <row r="310" s="90" customFormat="1" ht="14.25" customHeight="1" spans="1:15">
      <c r="A310" s="110"/>
      <c r="B310" s="111">
        <v>102</v>
      </c>
      <c r="C310" s="120" t="s">
        <v>317</v>
      </c>
      <c r="D310" s="121" t="s">
        <v>318</v>
      </c>
      <c r="E310" s="122" t="s">
        <v>259</v>
      </c>
      <c r="F310" s="173">
        <v>192</v>
      </c>
      <c r="G310" s="117">
        <v>84.57</v>
      </c>
      <c r="H310" s="118">
        <f>F310*G310</f>
        <v>16237.44</v>
      </c>
      <c r="I310" s="160">
        <v>84.57</v>
      </c>
      <c r="J310" s="104" t="s">
        <v>319</v>
      </c>
      <c r="K310" s="104"/>
      <c r="L310" s="104" t="s">
        <v>320</v>
      </c>
      <c r="M310" s="120" t="s">
        <v>63</v>
      </c>
      <c r="N310" s="148">
        <f t="shared" ref="N310" si="97">G310</f>
        <v>84.57</v>
      </c>
      <c r="O310" s="122"/>
    </row>
    <row r="311" s="90" customFormat="1" ht="14.25" spans="1:15">
      <c r="A311" s="110"/>
      <c r="B311" s="111"/>
      <c r="C311" s="123" t="s">
        <v>317</v>
      </c>
      <c r="D311" s="124" t="s">
        <v>318</v>
      </c>
      <c r="E311" s="125" t="s">
        <v>259</v>
      </c>
      <c r="F311" s="174">
        <v>284</v>
      </c>
      <c r="G311" s="117"/>
      <c r="H311" s="118"/>
      <c r="I311" s="160">
        <v>88.66</v>
      </c>
      <c r="J311" s="104" t="s">
        <v>125</v>
      </c>
      <c r="K311" s="104"/>
      <c r="L311" s="104" t="s">
        <v>126</v>
      </c>
      <c r="M311" s="123"/>
      <c r="N311" s="149"/>
      <c r="O311" s="125"/>
    </row>
    <row r="312" s="90" customFormat="1" ht="14.25" spans="1:15">
      <c r="A312" s="110"/>
      <c r="B312" s="111"/>
      <c r="C312" s="145" t="s">
        <v>317</v>
      </c>
      <c r="D312" s="172" t="s">
        <v>318</v>
      </c>
      <c r="E312" s="147" t="s">
        <v>259</v>
      </c>
      <c r="F312" s="175">
        <v>284</v>
      </c>
      <c r="G312" s="117"/>
      <c r="H312" s="118"/>
      <c r="I312" s="160">
        <v>95.78</v>
      </c>
      <c r="J312" s="104" t="s">
        <v>127</v>
      </c>
      <c r="K312" s="104"/>
      <c r="L312" s="104">
        <v>13860222193</v>
      </c>
      <c r="M312" s="145"/>
      <c r="N312" s="150"/>
      <c r="O312" s="147"/>
    </row>
    <row r="313" s="90" customFormat="1" ht="14.25" customHeight="1" spans="1:15">
      <c r="A313" s="110"/>
      <c r="B313" s="111">
        <v>103</v>
      </c>
      <c r="C313" s="120" t="s">
        <v>321</v>
      </c>
      <c r="D313" s="121" t="s">
        <v>318</v>
      </c>
      <c r="E313" s="122" t="s">
        <v>259</v>
      </c>
      <c r="F313" s="173">
        <v>7</v>
      </c>
      <c r="G313" s="117">
        <v>65.05</v>
      </c>
      <c r="H313" s="118">
        <f>F313*G313</f>
        <v>455.35</v>
      </c>
      <c r="I313" s="160">
        <v>65.05</v>
      </c>
      <c r="J313" s="104" t="s">
        <v>319</v>
      </c>
      <c r="K313" s="104"/>
      <c r="L313" s="104" t="s">
        <v>320</v>
      </c>
      <c r="M313" s="120" t="s">
        <v>63</v>
      </c>
      <c r="N313" s="148">
        <f t="shared" ref="N313" si="98">G313</f>
        <v>65.05</v>
      </c>
      <c r="O313" s="122"/>
    </row>
    <row r="314" s="90" customFormat="1" ht="14.25" spans="1:15">
      <c r="A314" s="110"/>
      <c r="B314" s="111"/>
      <c r="C314" s="123" t="s">
        <v>321</v>
      </c>
      <c r="D314" s="124" t="s">
        <v>318</v>
      </c>
      <c r="E314" s="125" t="s">
        <v>259</v>
      </c>
      <c r="F314" s="174">
        <v>21</v>
      </c>
      <c r="G314" s="117"/>
      <c r="H314" s="118"/>
      <c r="I314" s="160">
        <v>68.8</v>
      </c>
      <c r="J314" s="104" t="s">
        <v>125</v>
      </c>
      <c r="K314" s="104"/>
      <c r="L314" s="104" t="s">
        <v>126</v>
      </c>
      <c r="M314" s="123"/>
      <c r="N314" s="149"/>
      <c r="O314" s="125"/>
    </row>
    <row r="315" s="90" customFormat="1" ht="14.25" spans="1:15">
      <c r="A315" s="110"/>
      <c r="B315" s="111"/>
      <c r="C315" s="145" t="s">
        <v>321</v>
      </c>
      <c r="D315" s="172" t="s">
        <v>318</v>
      </c>
      <c r="E315" s="147" t="s">
        <v>259</v>
      </c>
      <c r="F315" s="175">
        <v>21</v>
      </c>
      <c r="G315" s="117"/>
      <c r="H315" s="118"/>
      <c r="I315" s="160">
        <v>72.33</v>
      </c>
      <c r="J315" s="104" t="s">
        <v>127</v>
      </c>
      <c r="K315" s="104"/>
      <c r="L315" s="104">
        <v>13860222193</v>
      </c>
      <c r="M315" s="145"/>
      <c r="N315" s="150"/>
      <c r="O315" s="147"/>
    </row>
    <row r="316" s="90" customFormat="1" ht="14.25" customHeight="1" spans="1:15">
      <c r="A316" s="110"/>
      <c r="B316" s="111">
        <v>104</v>
      </c>
      <c r="C316" s="120" t="s">
        <v>322</v>
      </c>
      <c r="D316" s="121" t="s">
        <v>323</v>
      </c>
      <c r="E316" s="122" t="s">
        <v>57</v>
      </c>
      <c r="F316" s="173">
        <v>1190.25</v>
      </c>
      <c r="G316" s="117">
        <v>15.88</v>
      </c>
      <c r="H316" s="118">
        <f>F316*G316</f>
        <v>18901.17</v>
      </c>
      <c r="I316" s="160">
        <v>15.88</v>
      </c>
      <c r="J316" s="104" t="s">
        <v>319</v>
      </c>
      <c r="K316" s="104"/>
      <c r="L316" s="104" t="s">
        <v>320</v>
      </c>
      <c r="M316" s="120" t="s">
        <v>63</v>
      </c>
      <c r="N316" s="148">
        <f t="shared" ref="N316" si="99">G316</f>
        <v>15.88</v>
      </c>
      <c r="O316" s="122"/>
    </row>
    <row r="317" s="90" customFormat="1" ht="14.25" spans="1:15">
      <c r="A317" s="110"/>
      <c r="B317" s="111"/>
      <c r="C317" s="123" t="s">
        <v>322</v>
      </c>
      <c r="D317" s="124" t="s">
        <v>323</v>
      </c>
      <c r="E317" s="125" t="s">
        <v>57</v>
      </c>
      <c r="F317" s="174">
        <v>1121.372</v>
      </c>
      <c r="G317" s="117"/>
      <c r="H317" s="118"/>
      <c r="I317" s="160">
        <v>16.8</v>
      </c>
      <c r="J317" s="104" t="s">
        <v>125</v>
      </c>
      <c r="K317" s="104"/>
      <c r="L317" s="104" t="s">
        <v>126</v>
      </c>
      <c r="M317" s="123"/>
      <c r="N317" s="149"/>
      <c r="O317" s="125"/>
    </row>
    <row r="318" s="90" customFormat="1" ht="14.25" spans="1:15">
      <c r="A318" s="110"/>
      <c r="B318" s="111"/>
      <c r="C318" s="145" t="s">
        <v>322</v>
      </c>
      <c r="D318" s="172" t="s">
        <v>323</v>
      </c>
      <c r="E318" s="147" t="s">
        <v>57</v>
      </c>
      <c r="F318" s="175">
        <v>1121.372</v>
      </c>
      <c r="G318" s="117"/>
      <c r="H318" s="118"/>
      <c r="I318" s="160">
        <v>17.45</v>
      </c>
      <c r="J318" s="104" t="s">
        <v>127</v>
      </c>
      <c r="K318" s="104"/>
      <c r="L318" s="104">
        <v>13860222193</v>
      </c>
      <c r="M318" s="145"/>
      <c r="N318" s="150"/>
      <c r="O318" s="147"/>
    </row>
    <row r="319" s="90" customFormat="1" ht="14.25" customHeight="1" spans="1:15">
      <c r="A319" s="110"/>
      <c r="B319" s="111">
        <v>105</v>
      </c>
      <c r="C319" s="120" t="s">
        <v>324</v>
      </c>
      <c r="D319" s="121"/>
      <c r="E319" s="122" t="s">
        <v>75</v>
      </c>
      <c r="F319" s="173">
        <v>152.25</v>
      </c>
      <c r="G319" s="117">
        <v>22.39</v>
      </c>
      <c r="H319" s="118">
        <f>F319*G319</f>
        <v>3408.8775</v>
      </c>
      <c r="I319" s="134" t="s">
        <v>325</v>
      </c>
      <c r="J319" s="202"/>
      <c r="K319" s="202"/>
      <c r="L319" s="203"/>
      <c r="M319" s="120"/>
      <c r="N319" s="148">
        <f t="shared" ref="N319" si="100">G319</f>
        <v>22.39</v>
      </c>
      <c r="O319" s="122"/>
    </row>
    <row r="320" s="90" customFormat="1" ht="14.25" spans="1:15">
      <c r="A320" s="110"/>
      <c r="B320" s="111"/>
      <c r="C320" s="123" t="s">
        <v>324</v>
      </c>
      <c r="D320" s="124"/>
      <c r="E320" s="125" t="s">
        <v>75</v>
      </c>
      <c r="F320" s="174">
        <v>84</v>
      </c>
      <c r="G320" s="117"/>
      <c r="H320" s="118"/>
      <c r="I320" s="204"/>
      <c r="J320" s="205"/>
      <c r="K320" s="205"/>
      <c r="L320" s="206"/>
      <c r="M320" s="123"/>
      <c r="N320" s="149"/>
      <c r="O320" s="125"/>
    </row>
    <row r="321" s="90" customFormat="1" ht="14.25" spans="1:15">
      <c r="A321" s="110"/>
      <c r="B321" s="111"/>
      <c r="C321" s="145" t="s">
        <v>324</v>
      </c>
      <c r="D321" s="172"/>
      <c r="E321" s="147" t="s">
        <v>75</v>
      </c>
      <c r="F321" s="175">
        <v>84</v>
      </c>
      <c r="G321" s="117"/>
      <c r="H321" s="118"/>
      <c r="I321" s="209"/>
      <c r="J321" s="210"/>
      <c r="K321" s="210"/>
      <c r="L321" s="211"/>
      <c r="M321" s="145"/>
      <c r="N321" s="150"/>
      <c r="O321" s="147"/>
    </row>
    <row r="322" s="90" customFormat="1" ht="14.25" customHeight="1" spans="1:15">
      <c r="A322" s="110"/>
      <c r="B322" s="111">
        <v>106</v>
      </c>
      <c r="C322" s="120" t="s">
        <v>326</v>
      </c>
      <c r="D322" s="121" t="s">
        <v>327</v>
      </c>
      <c r="E322" s="122" t="s">
        <v>50</v>
      </c>
      <c r="F322" s="173">
        <v>22</v>
      </c>
      <c r="G322" s="117">
        <v>528</v>
      </c>
      <c r="H322" s="118">
        <f>F322*G322</f>
        <v>11616</v>
      </c>
      <c r="I322" s="160">
        <v>528</v>
      </c>
      <c r="J322" s="111" t="s">
        <v>167</v>
      </c>
      <c r="K322" s="111" t="s">
        <v>62</v>
      </c>
      <c r="L322" s="111"/>
      <c r="M322" s="120" t="s">
        <v>63</v>
      </c>
      <c r="N322" s="148">
        <f t="shared" ref="N322" si="101">G322</f>
        <v>528</v>
      </c>
      <c r="O322" s="122"/>
    </row>
    <row r="323" s="90" customFormat="1" ht="14.25" spans="1:15">
      <c r="A323" s="110"/>
      <c r="B323" s="111"/>
      <c r="C323" s="123" t="s">
        <v>326</v>
      </c>
      <c r="D323" s="124" t="s">
        <v>327</v>
      </c>
      <c r="E323" s="125" t="s">
        <v>50</v>
      </c>
      <c r="F323" s="174">
        <v>40</v>
      </c>
      <c r="G323" s="117"/>
      <c r="H323" s="118"/>
      <c r="I323" s="160">
        <v>635</v>
      </c>
      <c r="J323" s="104" t="s">
        <v>168</v>
      </c>
      <c r="K323" s="104" t="s">
        <v>169</v>
      </c>
      <c r="L323" s="104">
        <v>18039802262</v>
      </c>
      <c r="M323" s="123"/>
      <c r="N323" s="149"/>
      <c r="O323" s="125"/>
    </row>
    <row r="324" s="90" customFormat="1" ht="14.25" spans="1:15">
      <c r="A324" s="110"/>
      <c r="B324" s="111"/>
      <c r="C324" s="145" t="s">
        <v>326</v>
      </c>
      <c r="D324" s="172" t="s">
        <v>327</v>
      </c>
      <c r="E324" s="147" t="s">
        <v>50</v>
      </c>
      <c r="F324" s="175">
        <v>40</v>
      </c>
      <c r="G324" s="117"/>
      <c r="H324" s="118"/>
      <c r="I324" s="160">
        <v>589</v>
      </c>
      <c r="J324" s="104" t="s">
        <v>170</v>
      </c>
      <c r="K324" s="104" t="s">
        <v>171</v>
      </c>
      <c r="L324" s="104">
        <v>13906075415</v>
      </c>
      <c r="M324" s="145"/>
      <c r="N324" s="150"/>
      <c r="O324" s="147"/>
    </row>
    <row r="325" s="90" customFormat="1" ht="14.25" customHeight="1" spans="1:15">
      <c r="A325" s="110"/>
      <c r="B325" s="111">
        <v>107</v>
      </c>
      <c r="C325" s="120" t="s">
        <v>328</v>
      </c>
      <c r="D325" s="121" t="s">
        <v>329</v>
      </c>
      <c r="E325" s="122" t="s">
        <v>50</v>
      </c>
      <c r="F325" s="173">
        <v>4.04</v>
      </c>
      <c r="G325" s="117">
        <v>150.68</v>
      </c>
      <c r="H325" s="118">
        <f>F325*G325</f>
        <v>608.7472</v>
      </c>
      <c r="I325" s="134" t="s">
        <v>330</v>
      </c>
      <c r="J325" s="202"/>
      <c r="K325" s="202"/>
      <c r="L325" s="203"/>
      <c r="M325" s="120"/>
      <c r="N325" s="148">
        <f t="shared" ref="N325" si="102">G325</f>
        <v>150.68</v>
      </c>
      <c r="O325" s="122"/>
    </row>
    <row r="326" s="90" customFormat="1" ht="14.25" spans="1:15">
      <c r="A326" s="110"/>
      <c r="B326" s="111"/>
      <c r="C326" s="123" t="s">
        <v>328</v>
      </c>
      <c r="D326" s="124" t="s">
        <v>331</v>
      </c>
      <c r="E326" s="125" t="s">
        <v>50</v>
      </c>
      <c r="F326" s="174">
        <v>27</v>
      </c>
      <c r="G326" s="117"/>
      <c r="H326" s="118"/>
      <c r="I326" s="204"/>
      <c r="J326" s="205"/>
      <c r="K326" s="205"/>
      <c r="L326" s="206"/>
      <c r="M326" s="123"/>
      <c r="N326" s="149"/>
      <c r="O326" s="125"/>
    </row>
    <row r="327" s="90" customFormat="1" ht="14.25" spans="1:15">
      <c r="A327" s="110"/>
      <c r="B327" s="111"/>
      <c r="C327" s="145" t="s">
        <v>328</v>
      </c>
      <c r="D327" s="172" t="s">
        <v>331</v>
      </c>
      <c r="E327" s="147" t="s">
        <v>50</v>
      </c>
      <c r="F327" s="175">
        <v>27</v>
      </c>
      <c r="G327" s="117"/>
      <c r="H327" s="118"/>
      <c r="I327" s="209"/>
      <c r="J327" s="210"/>
      <c r="K327" s="210"/>
      <c r="L327" s="211"/>
      <c r="M327" s="145"/>
      <c r="N327" s="150"/>
      <c r="O327" s="147"/>
    </row>
    <row r="328" s="90" customFormat="1" ht="14.25" customHeight="1" spans="1:15">
      <c r="A328" s="110"/>
      <c r="B328" s="111">
        <v>108</v>
      </c>
      <c r="C328" s="120" t="s">
        <v>332</v>
      </c>
      <c r="D328" s="121"/>
      <c r="E328" s="122" t="s">
        <v>29</v>
      </c>
      <c r="F328" s="173">
        <v>184.11</v>
      </c>
      <c r="G328" s="117">
        <v>23.28</v>
      </c>
      <c r="H328" s="118">
        <f>F328*G328</f>
        <v>4286.0808</v>
      </c>
      <c r="I328" s="134" t="s">
        <v>296</v>
      </c>
      <c r="J328" s="135"/>
      <c r="K328" s="135"/>
      <c r="L328" s="136"/>
      <c r="M328" s="120"/>
      <c r="N328" s="148">
        <f t="shared" ref="N328" si="103">G328</f>
        <v>23.28</v>
      </c>
      <c r="O328" s="122"/>
    </row>
    <row r="329" s="90" customFormat="1" ht="14.25" spans="1:15">
      <c r="A329" s="110"/>
      <c r="B329" s="111"/>
      <c r="C329" s="123" t="s">
        <v>332</v>
      </c>
      <c r="D329" s="124"/>
      <c r="E329" s="125" t="s">
        <v>29</v>
      </c>
      <c r="F329" s="174">
        <f>5.16432+53.1272+35.14324+82.74784</f>
        <v>176.1826</v>
      </c>
      <c r="G329" s="117"/>
      <c r="H329" s="118"/>
      <c r="I329" s="138"/>
      <c r="J329" s="139"/>
      <c r="K329" s="139"/>
      <c r="L329" s="140"/>
      <c r="M329" s="123"/>
      <c r="N329" s="149"/>
      <c r="O329" s="125"/>
    </row>
    <row r="330" s="90" customFormat="1" ht="14.25" spans="1:15">
      <c r="A330" s="110"/>
      <c r="B330" s="111"/>
      <c r="C330" s="145" t="s">
        <v>332</v>
      </c>
      <c r="D330" s="172"/>
      <c r="E330" s="147" t="s">
        <v>29</v>
      </c>
      <c r="F330" s="175">
        <f>5.16432+53.1272+35.14324+82.74784</f>
        <v>176.1826</v>
      </c>
      <c r="G330" s="117"/>
      <c r="H330" s="118"/>
      <c r="I330" s="142"/>
      <c r="J330" s="143"/>
      <c r="K330" s="143"/>
      <c r="L330" s="144"/>
      <c r="M330" s="145"/>
      <c r="N330" s="150"/>
      <c r="O330" s="147"/>
    </row>
    <row r="331" s="90" customFormat="1" ht="14.25" customHeight="1" spans="1:15">
      <c r="A331" s="110"/>
      <c r="B331" s="111">
        <v>109</v>
      </c>
      <c r="C331" s="120" t="s">
        <v>333</v>
      </c>
      <c r="D331" s="121" t="s">
        <v>334</v>
      </c>
      <c r="E331" s="122" t="s">
        <v>57</v>
      </c>
      <c r="F331" s="173">
        <v>1299.58</v>
      </c>
      <c r="G331" s="117">
        <v>120</v>
      </c>
      <c r="H331" s="118">
        <f>F331*G331</f>
        <v>155949.6</v>
      </c>
      <c r="I331" s="160">
        <v>120</v>
      </c>
      <c r="J331" s="104" t="s">
        <v>335</v>
      </c>
      <c r="K331" s="104" t="s">
        <v>62</v>
      </c>
      <c r="L331" s="104">
        <v>19533721829</v>
      </c>
      <c r="M331" s="120"/>
      <c r="N331" s="148">
        <v>110</v>
      </c>
      <c r="O331" s="120" t="s">
        <v>286</v>
      </c>
    </row>
    <row r="332" s="90" customFormat="1" ht="14.25" spans="1:15">
      <c r="A332" s="110"/>
      <c r="B332" s="111"/>
      <c r="C332" s="123" t="s">
        <v>333</v>
      </c>
      <c r="D332" s="124" t="s">
        <v>334</v>
      </c>
      <c r="E332" s="125" t="s">
        <v>57</v>
      </c>
      <c r="F332" s="174">
        <v>1768.94</v>
      </c>
      <c r="G332" s="117"/>
      <c r="H332" s="118"/>
      <c r="I332" s="160">
        <v>135</v>
      </c>
      <c r="J332" s="104" t="s">
        <v>336</v>
      </c>
      <c r="K332" s="104" t="s">
        <v>62</v>
      </c>
      <c r="L332" s="104">
        <v>18131824976</v>
      </c>
      <c r="M332" s="123"/>
      <c r="N332" s="149"/>
      <c r="O332" s="123"/>
    </row>
    <row r="333" s="90" customFormat="1" ht="14.25" spans="1:15">
      <c r="A333" s="110"/>
      <c r="B333" s="111"/>
      <c r="C333" s="145" t="s">
        <v>333</v>
      </c>
      <c r="D333" s="172" t="s">
        <v>334</v>
      </c>
      <c r="E333" s="147" t="s">
        <v>57</v>
      </c>
      <c r="F333" s="175">
        <v>1768.94</v>
      </c>
      <c r="G333" s="117"/>
      <c r="H333" s="118"/>
      <c r="I333" s="160">
        <v>130</v>
      </c>
      <c r="J333" s="104" t="s">
        <v>337</v>
      </c>
      <c r="K333" s="104" t="s">
        <v>62</v>
      </c>
      <c r="L333" s="104">
        <v>18796817996</v>
      </c>
      <c r="M333" s="145"/>
      <c r="N333" s="150"/>
      <c r="O333" s="145"/>
    </row>
    <row r="334" s="90" customFormat="1" ht="14.25" customHeight="1" spans="1:15">
      <c r="A334" s="110"/>
      <c r="B334" s="111">
        <v>110</v>
      </c>
      <c r="C334" s="120" t="s">
        <v>338</v>
      </c>
      <c r="D334" s="121" t="s">
        <v>339</v>
      </c>
      <c r="E334" s="122" t="s">
        <v>57</v>
      </c>
      <c r="F334" s="173">
        <v>884.52</v>
      </c>
      <c r="G334" s="117">
        <v>4.96</v>
      </c>
      <c r="H334" s="118">
        <f>F334*G334</f>
        <v>4387.2192</v>
      </c>
      <c r="I334" s="134" t="s">
        <v>340</v>
      </c>
      <c r="J334" s="202"/>
      <c r="K334" s="202"/>
      <c r="L334" s="203"/>
      <c r="M334" s="120"/>
      <c r="N334" s="148">
        <f t="shared" ref="N334" si="104">G334</f>
        <v>4.96</v>
      </c>
      <c r="O334" s="122"/>
    </row>
    <row r="335" s="90" customFormat="1" ht="14.25" spans="1:15">
      <c r="A335" s="110"/>
      <c r="B335" s="111"/>
      <c r="C335" s="123" t="s">
        <v>338</v>
      </c>
      <c r="D335" s="124" t="s">
        <v>339</v>
      </c>
      <c r="E335" s="125" t="s">
        <v>57</v>
      </c>
      <c r="F335" s="174">
        <v>1061.97</v>
      </c>
      <c r="G335" s="117"/>
      <c r="H335" s="118"/>
      <c r="I335" s="204"/>
      <c r="J335" s="205"/>
      <c r="K335" s="205"/>
      <c r="L335" s="206"/>
      <c r="M335" s="123"/>
      <c r="N335" s="149"/>
      <c r="O335" s="125"/>
    </row>
    <row r="336" s="90" customFormat="1" ht="14.25" spans="1:15">
      <c r="A336" s="110"/>
      <c r="B336" s="111"/>
      <c r="C336" s="145" t="s">
        <v>338</v>
      </c>
      <c r="D336" s="172" t="s">
        <v>339</v>
      </c>
      <c r="E336" s="147" t="s">
        <v>57</v>
      </c>
      <c r="F336" s="175">
        <v>1061.97</v>
      </c>
      <c r="G336" s="117"/>
      <c r="H336" s="118"/>
      <c r="I336" s="209"/>
      <c r="J336" s="210"/>
      <c r="K336" s="210"/>
      <c r="L336" s="211"/>
      <c r="M336" s="145"/>
      <c r="N336" s="150"/>
      <c r="O336" s="147"/>
    </row>
    <row r="337" s="90" customFormat="1" ht="14.25" customHeight="1" spans="1:15">
      <c r="A337" s="110"/>
      <c r="B337" s="111">
        <v>111</v>
      </c>
      <c r="C337" s="120" t="s">
        <v>341</v>
      </c>
      <c r="D337" s="121" t="s">
        <v>342</v>
      </c>
      <c r="E337" s="122" t="s">
        <v>81</v>
      </c>
      <c r="F337" s="173">
        <v>0.424</v>
      </c>
      <c r="G337" s="117">
        <v>89.38</v>
      </c>
      <c r="H337" s="118">
        <f>F337*G337</f>
        <v>37.89712</v>
      </c>
      <c r="I337" s="160">
        <v>89.38</v>
      </c>
      <c r="J337" s="104" t="s">
        <v>110</v>
      </c>
      <c r="K337" s="104"/>
      <c r="L337" s="104">
        <v>18063319222</v>
      </c>
      <c r="M337" s="120" t="s">
        <v>63</v>
      </c>
      <c r="N337" s="148">
        <f t="shared" ref="N337" si="105">G337</f>
        <v>89.38</v>
      </c>
      <c r="O337" s="122"/>
    </row>
    <row r="338" s="90" customFormat="1" ht="14.25" spans="1:15">
      <c r="A338" s="110"/>
      <c r="B338" s="111"/>
      <c r="C338" s="123" t="s">
        <v>341</v>
      </c>
      <c r="D338" s="124" t="s">
        <v>342</v>
      </c>
      <c r="E338" s="125" t="s">
        <v>81</v>
      </c>
      <c r="F338" s="174">
        <v>0.848</v>
      </c>
      <c r="G338" s="117"/>
      <c r="H338" s="118"/>
      <c r="I338" s="160">
        <v>95</v>
      </c>
      <c r="J338" s="104" t="s">
        <v>111</v>
      </c>
      <c r="K338" s="104"/>
      <c r="L338" s="104">
        <v>13177719881</v>
      </c>
      <c r="M338" s="123"/>
      <c r="N338" s="149"/>
      <c r="O338" s="125"/>
    </row>
    <row r="339" s="90" customFormat="1" ht="14.25" spans="1:15">
      <c r="A339" s="110"/>
      <c r="B339" s="111"/>
      <c r="C339" s="145" t="s">
        <v>341</v>
      </c>
      <c r="D339" s="172" t="s">
        <v>342</v>
      </c>
      <c r="E339" s="147" t="s">
        <v>81</v>
      </c>
      <c r="F339" s="175">
        <v>0.848</v>
      </c>
      <c r="G339" s="117"/>
      <c r="H339" s="118"/>
      <c r="I339" s="160">
        <v>98.3</v>
      </c>
      <c r="J339" s="104" t="s">
        <v>112</v>
      </c>
      <c r="K339" s="104"/>
      <c r="L339" s="104">
        <v>18606444489</v>
      </c>
      <c r="M339" s="145"/>
      <c r="N339" s="150"/>
      <c r="O339" s="147"/>
    </row>
    <row r="340" s="90" customFormat="1" ht="14.25" customHeight="1" spans="1:15">
      <c r="A340" s="110"/>
      <c r="B340" s="111">
        <v>112</v>
      </c>
      <c r="C340" s="120" t="s">
        <v>343</v>
      </c>
      <c r="D340" s="121" t="s">
        <v>344</v>
      </c>
      <c r="E340" s="122" t="s">
        <v>45</v>
      </c>
      <c r="F340" s="190">
        <v>1360.948</v>
      </c>
      <c r="G340" s="165">
        <v>360.45</v>
      </c>
      <c r="H340" s="115">
        <f>F340*G340</f>
        <v>490553.7066</v>
      </c>
      <c r="I340" s="134" t="s">
        <v>345</v>
      </c>
      <c r="J340" s="202"/>
      <c r="K340" s="202"/>
      <c r="L340" s="203"/>
      <c r="M340" s="120"/>
      <c r="N340" s="148">
        <v>351.8</v>
      </c>
      <c r="O340" s="122" t="s">
        <v>31</v>
      </c>
    </row>
    <row r="341" s="90" customFormat="1" ht="14.25" spans="1:15">
      <c r="A341" s="110"/>
      <c r="B341" s="111"/>
      <c r="C341" s="123" t="s">
        <v>343</v>
      </c>
      <c r="D341" s="124" t="s">
        <v>344</v>
      </c>
      <c r="E341" s="125" t="s">
        <v>45</v>
      </c>
      <c r="F341" s="191">
        <v>1666.557529</v>
      </c>
      <c r="G341" s="165"/>
      <c r="H341" s="115"/>
      <c r="I341" s="204"/>
      <c r="J341" s="205"/>
      <c r="K341" s="205"/>
      <c r="L341" s="206"/>
      <c r="M341" s="123"/>
      <c r="N341" s="149"/>
      <c r="O341" s="125"/>
    </row>
    <row r="342" s="90" customFormat="1" ht="14.25" spans="1:15">
      <c r="A342" s="110"/>
      <c r="B342" s="111"/>
      <c r="C342" s="145" t="s">
        <v>343</v>
      </c>
      <c r="D342" s="172" t="s">
        <v>344</v>
      </c>
      <c r="E342" s="147" t="s">
        <v>45</v>
      </c>
      <c r="F342" s="192">
        <v>1666.557529</v>
      </c>
      <c r="G342" s="165"/>
      <c r="H342" s="115"/>
      <c r="I342" s="209"/>
      <c r="J342" s="210"/>
      <c r="K342" s="210"/>
      <c r="L342" s="211"/>
      <c r="M342" s="145"/>
      <c r="N342" s="150"/>
      <c r="O342" s="147"/>
    </row>
    <row r="343" s="90" customFormat="1" ht="14.25" customHeight="1" spans="1:15">
      <c r="A343" s="110"/>
      <c r="B343" s="111">
        <v>113</v>
      </c>
      <c r="C343" s="120" t="s">
        <v>343</v>
      </c>
      <c r="D343" s="121" t="s">
        <v>346</v>
      </c>
      <c r="E343" s="122" t="s">
        <v>45</v>
      </c>
      <c r="F343" s="173">
        <v>13.254</v>
      </c>
      <c r="G343" s="117">
        <v>347.66</v>
      </c>
      <c r="H343" s="118">
        <f>F343*G343</f>
        <v>4607.88564</v>
      </c>
      <c r="I343" s="134" t="s">
        <v>347</v>
      </c>
      <c r="J343" s="202"/>
      <c r="K343" s="202"/>
      <c r="L343" s="203"/>
      <c r="M343" s="120"/>
      <c r="N343" s="148">
        <f t="shared" ref="N343" si="106">G343</f>
        <v>347.66</v>
      </c>
      <c r="O343" s="122"/>
    </row>
    <row r="344" s="90" customFormat="1" ht="14.25" spans="1:15">
      <c r="A344" s="110"/>
      <c r="B344" s="111"/>
      <c r="C344" s="123" t="s">
        <v>343</v>
      </c>
      <c r="D344" s="124" t="s">
        <v>346</v>
      </c>
      <c r="E344" s="125" t="s">
        <v>45</v>
      </c>
      <c r="F344" s="174">
        <v>104.4802836</v>
      </c>
      <c r="G344" s="117"/>
      <c r="H344" s="118"/>
      <c r="I344" s="204"/>
      <c r="J344" s="205"/>
      <c r="K344" s="205"/>
      <c r="L344" s="206"/>
      <c r="M344" s="123"/>
      <c r="N344" s="149"/>
      <c r="O344" s="125"/>
    </row>
    <row r="345" s="90" customFormat="1" ht="14.25" spans="1:15">
      <c r="A345" s="110"/>
      <c r="B345" s="111"/>
      <c r="C345" s="145" t="s">
        <v>343</v>
      </c>
      <c r="D345" s="172" t="s">
        <v>346</v>
      </c>
      <c r="E345" s="147" t="s">
        <v>45</v>
      </c>
      <c r="F345" s="175">
        <v>104.4802836</v>
      </c>
      <c r="G345" s="117"/>
      <c r="H345" s="118"/>
      <c r="I345" s="209"/>
      <c r="J345" s="210"/>
      <c r="K345" s="210"/>
      <c r="L345" s="211"/>
      <c r="M345" s="145"/>
      <c r="N345" s="150"/>
      <c r="O345" s="147"/>
    </row>
    <row r="346" s="90" customFormat="1" ht="14.25" spans="1:15">
      <c r="A346" s="110"/>
      <c r="B346" s="111">
        <v>114</v>
      </c>
      <c r="C346" s="104" t="s">
        <v>348</v>
      </c>
      <c r="D346" s="112" t="s">
        <v>349</v>
      </c>
      <c r="E346" s="111" t="s">
        <v>57</v>
      </c>
      <c r="F346" s="207">
        <v>139.98866</v>
      </c>
      <c r="G346" s="117">
        <v>1153.66</v>
      </c>
      <c r="H346" s="118">
        <f>F346*G346</f>
        <v>161499.3174956</v>
      </c>
      <c r="I346" s="134" t="s">
        <v>350</v>
      </c>
      <c r="J346" s="202"/>
      <c r="K346" s="202"/>
      <c r="L346" s="203"/>
      <c r="M346" s="120"/>
      <c r="N346" s="148">
        <f t="shared" ref="N346" si="107">G346</f>
        <v>1153.66</v>
      </c>
      <c r="O346" s="122"/>
    </row>
    <row r="347" s="90" customFormat="1" ht="14.25" spans="1:15">
      <c r="A347" s="110"/>
      <c r="B347" s="111"/>
      <c r="C347" s="104" t="s">
        <v>348</v>
      </c>
      <c r="D347" s="112" t="s">
        <v>349</v>
      </c>
      <c r="E347" s="111" t="s">
        <v>57</v>
      </c>
      <c r="F347" s="207">
        <v>139.98866</v>
      </c>
      <c r="G347" s="117"/>
      <c r="H347" s="118"/>
      <c r="I347" s="204"/>
      <c r="J347" s="205"/>
      <c r="K347" s="205"/>
      <c r="L347" s="206"/>
      <c r="M347" s="123"/>
      <c r="N347" s="149"/>
      <c r="O347" s="125"/>
    </row>
    <row r="348" s="90" customFormat="1" ht="14.25" spans="1:15">
      <c r="A348" s="110"/>
      <c r="B348" s="111"/>
      <c r="C348" s="104" t="s">
        <v>348</v>
      </c>
      <c r="D348" s="112" t="s">
        <v>349</v>
      </c>
      <c r="E348" s="111" t="s">
        <v>57</v>
      </c>
      <c r="F348" s="207">
        <v>139.98866</v>
      </c>
      <c r="G348" s="117"/>
      <c r="H348" s="118"/>
      <c r="I348" s="209"/>
      <c r="J348" s="210"/>
      <c r="K348" s="210"/>
      <c r="L348" s="211"/>
      <c r="M348" s="145"/>
      <c r="N348" s="150"/>
      <c r="O348" s="147"/>
    </row>
    <row r="349" s="90" customFormat="1" ht="14.25" spans="1:15">
      <c r="A349" s="110"/>
      <c r="B349" s="111">
        <v>115</v>
      </c>
      <c r="C349" s="104" t="s">
        <v>59</v>
      </c>
      <c r="D349" s="112" t="s">
        <v>351</v>
      </c>
      <c r="E349" s="111" t="s">
        <v>57</v>
      </c>
      <c r="F349" s="207">
        <v>14856.47</v>
      </c>
      <c r="G349" s="117">
        <v>3.55</v>
      </c>
      <c r="H349" s="118">
        <f>F349*G349</f>
        <v>52740.4685</v>
      </c>
      <c r="I349" s="111">
        <v>3.55</v>
      </c>
      <c r="J349" s="111" t="s">
        <v>61</v>
      </c>
      <c r="K349" s="111" t="s">
        <v>62</v>
      </c>
      <c r="L349" s="111">
        <v>15030866601</v>
      </c>
      <c r="M349" s="120" t="s">
        <v>63</v>
      </c>
      <c r="N349" s="148">
        <f t="shared" ref="N349" si="108">G349</f>
        <v>3.55</v>
      </c>
      <c r="O349" s="122"/>
    </row>
    <row r="350" s="90" customFormat="1" ht="14.25" spans="1:15">
      <c r="A350" s="110"/>
      <c r="B350" s="111"/>
      <c r="C350" s="104" t="s">
        <v>59</v>
      </c>
      <c r="D350" s="112" t="s">
        <v>351</v>
      </c>
      <c r="E350" s="111" t="s">
        <v>57</v>
      </c>
      <c r="F350" s="207">
        <v>14018.1216</v>
      </c>
      <c r="G350" s="117"/>
      <c r="H350" s="118"/>
      <c r="I350" s="111">
        <v>3.8</v>
      </c>
      <c r="J350" s="111" t="s">
        <v>64</v>
      </c>
      <c r="K350" s="111" t="s">
        <v>65</v>
      </c>
      <c r="L350" s="111">
        <v>13690103055</v>
      </c>
      <c r="M350" s="123"/>
      <c r="N350" s="149"/>
      <c r="O350" s="125"/>
    </row>
    <row r="351" s="90" customFormat="1" ht="14.25" spans="1:15">
      <c r="A351" s="110"/>
      <c r="B351" s="111"/>
      <c r="C351" s="104" t="s">
        <v>59</v>
      </c>
      <c r="D351" s="112" t="s">
        <v>351</v>
      </c>
      <c r="E351" s="111" t="s">
        <v>57</v>
      </c>
      <c r="F351" s="207">
        <v>14018.1216</v>
      </c>
      <c r="G351" s="117"/>
      <c r="H351" s="118"/>
      <c r="I351" s="111">
        <v>4.25</v>
      </c>
      <c r="J351" s="111" t="s">
        <v>66</v>
      </c>
      <c r="K351" s="111" t="s">
        <v>67</v>
      </c>
      <c r="L351" s="111">
        <v>13103087553</v>
      </c>
      <c r="M351" s="145"/>
      <c r="N351" s="150"/>
      <c r="O351" s="147"/>
    </row>
    <row r="352" s="90" customFormat="1" ht="14.25" spans="1:15">
      <c r="A352" s="110"/>
      <c r="B352" s="111">
        <v>116</v>
      </c>
      <c r="C352" s="104" t="s">
        <v>352</v>
      </c>
      <c r="D352" s="112"/>
      <c r="E352" s="111" t="s">
        <v>29</v>
      </c>
      <c r="F352" s="208">
        <v>34858.5</v>
      </c>
      <c r="G352" s="165">
        <v>8.98</v>
      </c>
      <c r="H352" s="115">
        <f>F352*G352</f>
        <v>313029.33</v>
      </c>
      <c r="I352" s="134" t="s">
        <v>353</v>
      </c>
      <c r="J352" s="135"/>
      <c r="K352" s="135"/>
      <c r="L352" s="136"/>
      <c r="M352" s="120"/>
      <c r="N352" s="148">
        <f t="shared" ref="N352" si="109">G352</f>
        <v>8.98</v>
      </c>
      <c r="O352" s="122" t="s">
        <v>31</v>
      </c>
    </row>
    <row r="353" s="90" customFormat="1" ht="14.25" spans="1:15">
      <c r="A353" s="110"/>
      <c r="B353" s="111"/>
      <c r="C353" s="104" t="s">
        <v>352</v>
      </c>
      <c r="D353" s="112"/>
      <c r="E353" s="111" t="s">
        <v>29</v>
      </c>
      <c r="F353" s="208">
        <v>34828.5</v>
      </c>
      <c r="G353" s="165"/>
      <c r="H353" s="115"/>
      <c r="I353" s="138"/>
      <c r="J353" s="139"/>
      <c r="K353" s="139"/>
      <c r="L353" s="140"/>
      <c r="M353" s="123"/>
      <c r="N353" s="149"/>
      <c r="O353" s="125"/>
    </row>
    <row r="354" s="90" customFormat="1" ht="14.25" spans="1:15">
      <c r="A354" s="110"/>
      <c r="B354" s="111"/>
      <c r="C354" s="104" t="s">
        <v>352</v>
      </c>
      <c r="D354" s="112"/>
      <c r="E354" s="111" t="s">
        <v>29</v>
      </c>
      <c r="F354" s="208">
        <v>34828.5</v>
      </c>
      <c r="G354" s="165"/>
      <c r="H354" s="115"/>
      <c r="I354" s="142"/>
      <c r="J354" s="143"/>
      <c r="K354" s="143"/>
      <c r="L354" s="144"/>
      <c r="M354" s="145"/>
      <c r="N354" s="150"/>
      <c r="O354" s="147"/>
    </row>
    <row r="355" s="90" customFormat="1" ht="14.25" spans="1:15">
      <c r="A355" s="110"/>
      <c r="B355" s="111">
        <v>117</v>
      </c>
      <c r="C355" s="104" t="s">
        <v>354</v>
      </c>
      <c r="D355" s="112"/>
      <c r="E355" s="111" t="s">
        <v>29</v>
      </c>
      <c r="F355" s="207">
        <v>2089.71</v>
      </c>
      <c r="G355" s="117">
        <v>22.94</v>
      </c>
      <c r="H355" s="118">
        <f>F355*G355</f>
        <v>47937.9474</v>
      </c>
      <c r="I355" s="151" t="s">
        <v>355</v>
      </c>
      <c r="J355" s="152"/>
      <c r="K355" s="152"/>
      <c r="L355" s="153"/>
      <c r="M355" s="120"/>
      <c r="N355" s="148">
        <f t="shared" ref="N355" si="110">G355</f>
        <v>22.94</v>
      </c>
      <c r="O355" s="122"/>
    </row>
    <row r="356" s="90" customFormat="1" ht="14.25" spans="1:15">
      <c r="A356" s="110"/>
      <c r="B356" s="111"/>
      <c r="C356" s="104" t="s">
        <v>354</v>
      </c>
      <c r="D356" s="112"/>
      <c r="E356" s="111" t="s">
        <v>29</v>
      </c>
      <c r="F356" s="207">
        <v>2089.71</v>
      </c>
      <c r="G356" s="117"/>
      <c r="H356" s="118"/>
      <c r="I356" s="154"/>
      <c r="J356" s="155"/>
      <c r="K356" s="155"/>
      <c r="L356" s="156"/>
      <c r="M356" s="123"/>
      <c r="N356" s="149"/>
      <c r="O356" s="125"/>
    </row>
    <row r="357" s="90" customFormat="1" ht="14.25" spans="1:15">
      <c r="A357" s="110"/>
      <c r="B357" s="111"/>
      <c r="C357" s="104" t="s">
        <v>354</v>
      </c>
      <c r="D357" s="112"/>
      <c r="E357" s="111" t="s">
        <v>29</v>
      </c>
      <c r="F357" s="207">
        <v>2089.71</v>
      </c>
      <c r="G357" s="117"/>
      <c r="H357" s="118"/>
      <c r="I357" s="157"/>
      <c r="J357" s="158"/>
      <c r="K357" s="158"/>
      <c r="L357" s="159"/>
      <c r="M357" s="145"/>
      <c r="N357" s="150"/>
      <c r="O357" s="147"/>
    </row>
    <row r="358" s="90" customFormat="1" ht="14.25" spans="1:15">
      <c r="A358" s="110"/>
      <c r="B358" s="111">
        <v>118</v>
      </c>
      <c r="C358" s="104" t="s">
        <v>356</v>
      </c>
      <c r="D358" s="112"/>
      <c r="E358" s="111" t="s">
        <v>29</v>
      </c>
      <c r="F358" s="207">
        <v>1425.6</v>
      </c>
      <c r="G358" s="117">
        <v>18.34</v>
      </c>
      <c r="H358" s="118">
        <f>F358*G358</f>
        <v>26145.504</v>
      </c>
      <c r="I358" s="134" t="s">
        <v>357</v>
      </c>
      <c r="J358" s="135"/>
      <c r="K358" s="135"/>
      <c r="L358" s="136"/>
      <c r="M358" s="120"/>
      <c r="N358" s="148">
        <f t="shared" ref="N358" si="111">G358</f>
        <v>18.34</v>
      </c>
      <c r="O358" s="122"/>
    </row>
    <row r="359" s="90" customFormat="1" ht="14.25" spans="1:15">
      <c r="A359" s="110"/>
      <c r="B359" s="111"/>
      <c r="C359" s="104" t="s">
        <v>356</v>
      </c>
      <c r="D359" s="112"/>
      <c r="E359" s="111" t="s">
        <v>29</v>
      </c>
      <c r="F359" s="207"/>
      <c r="G359" s="117"/>
      <c r="H359" s="118"/>
      <c r="I359" s="138"/>
      <c r="J359" s="139"/>
      <c r="K359" s="139"/>
      <c r="L359" s="140"/>
      <c r="M359" s="123"/>
      <c r="N359" s="149"/>
      <c r="O359" s="125"/>
    </row>
    <row r="360" s="90" customFormat="1" ht="14.25" spans="1:15">
      <c r="A360" s="110"/>
      <c r="B360" s="111"/>
      <c r="C360" s="104" t="s">
        <v>356</v>
      </c>
      <c r="D360" s="112"/>
      <c r="E360" s="111" t="s">
        <v>29</v>
      </c>
      <c r="F360" s="207"/>
      <c r="G360" s="117"/>
      <c r="H360" s="118"/>
      <c r="I360" s="142"/>
      <c r="J360" s="143"/>
      <c r="K360" s="143"/>
      <c r="L360" s="144"/>
      <c r="M360" s="145"/>
      <c r="N360" s="150"/>
      <c r="O360" s="147"/>
    </row>
    <row r="361" s="90" customFormat="1" ht="14.25" spans="1:15">
      <c r="A361" s="110"/>
      <c r="B361" s="111">
        <v>119</v>
      </c>
      <c r="C361" s="104" t="s">
        <v>358</v>
      </c>
      <c r="D361" s="112"/>
      <c r="E361" s="111" t="s">
        <v>29</v>
      </c>
      <c r="F361" s="207">
        <v>390.153</v>
      </c>
      <c r="G361" s="117">
        <v>14.56</v>
      </c>
      <c r="H361" s="118">
        <f>F361*G361</f>
        <v>5680.62768</v>
      </c>
      <c r="I361" s="134" t="s">
        <v>359</v>
      </c>
      <c r="J361" s="135"/>
      <c r="K361" s="135"/>
      <c r="L361" s="136"/>
      <c r="M361" s="120"/>
      <c r="N361" s="148">
        <f t="shared" ref="N361" si="112">G361</f>
        <v>14.56</v>
      </c>
      <c r="O361" s="122"/>
    </row>
    <row r="362" s="90" customFormat="1" ht="14.25" spans="1:15">
      <c r="A362" s="110"/>
      <c r="B362" s="111"/>
      <c r="C362" s="104" t="s">
        <v>358</v>
      </c>
      <c r="D362" s="112"/>
      <c r="E362" s="111" t="s">
        <v>29</v>
      </c>
      <c r="F362" s="207"/>
      <c r="G362" s="117"/>
      <c r="H362" s="118"/>
      <c r="I362" s="138"/>
      <c r="J362" s="139"/>
      <c r="K362" s="139"/>
      <c r="L362" s="140"/>
      <c r="M362" s="123"/>
      <c r="N362" s="149"/>
      <c r="O362" s="125"/>
    </row>
    <row r="363" s="90" customFormat="1" ht="14.25" spans="1:15">
      <c r="A363" s="110"/>
      <c r="B363" s="111"/>
      <c r="C363" s="104" t="s">
        <v>358</v>
      </c>
      <c r="D363" s="112"/>
      <c r="E363" s="111" t="s">
        <v>29</v>
      </c>
      <c r="F363" s="207"/>
      <c r="G363" s="117"/>
      <c r="H363" s="118"/>
      <c r="I363" s="142"/>
      <c r="J363" s="143"/>
      <c r="K363" s="143"/>
      <c r="L363" s="144"/>
      <c r="M363" s="145"/>
      <c r="N363" s="150"/>
      <c r="O363" s="147"/>
    </row>
    <row r="364" s="90" customFormat="1" ht="14.25" spans="1:15">
      <c r="A364" s="110"/>
      <c r="B364" s="111">
        <v>120</v>
      </c>
      <c r="C364" s="104" t="s">
        <v>360</v>
      </c>
      <c r="D364" s="112"/>
      <c r="E364" s="111" t="s">
        <v>29</v>
      </c>
      <c r="F364" s="207">
        <v>455.139</v>
      </c>
      <c r="G364" s="117">
        <v>16.15</v>
      </c>
      <c r="H364" s="118">
        <f>F364*G364</f>
        <v>7350.49485</v>
      </c>
      <c r="I364" s="134" t="s">
        <v>361</v>
      </c>
      <c r="J364" s="135"/>
      <c r="K364" s="135"/>
      <c r="L364" s="136"/>
      <c r="M364" s="120"/>
      <c r="N364" s="148">
        <f t="shared" ref="N364" si="113">G364</f>
        <v>16.15</v>
      </c>
      <c r="O364" s="122"/>
    </row>
    <row r="365" s="90" customFormat="1" ht="14.25" spans="1:15">
      <c r="A365" s="110"/>
      <c r="B365" s="111"/>
      <c r="C365" s="104" t="s">
        <v>360</v>
      </c>
      <c r="D365" s="112"/>
      <c r="E365" s="111" t="s">
        <v>29</v>
      </c>
      <c r="F365" s="207"/>
      <c r="G365" s="117"/>
      <c r="H365" s="118"/>
      <c r="I365" s="138"/>
      <c r="J365" s="139"/>
      <c r="K365" s="139"/>
      <c r="L365" s="140"/>
      <c r="M365" s="123"/>
      <c r="N365" s="149"/>
      <c r="O365" s="125"/>
    </row>
    <row r="366" s="90" customFormat="1" ht="14.25" spans="1:15">
      <c r="A366" s="110"/>
      <c r="B366" s="111"/>
      <c r="C366" s="104" t="s">
        <v>360</v>
      </c>
      <c r="D366" s="112"/>
      <c r="E366" s="111" t="s">
        <v>29</v>
      </c>
      <c r="F366" s="207"/>
      <c r="G366" s="117"/>
      <c r="H366" s="118"/>
      <c r="I366" s="142"/>
      <c r="J366" s="143"/>
      <c r="K366" s="143"/>
      <c r="L366" s="144"/>
      <c r="M366" s="145"/>
      <c r="N366" s="150"/>
      <c r="O366" s="147"/>
    </row>
    <row r="367" s="90" customFormat="1" ht="14.25" spans="1:15">
      <c r="A367" s="110"/>
      <c r="B367" s="111">
        <v>121</v>
      </c>
      <c r="C367" s="104" t="s">
        <v>362</v>
      </c>
      <c r="D367" s="112" t="s">
        <v>219</v>
      </c>
      <c r="E367" s="111" t="s">
        <v>363</v>
      </c>
      <c r="F367" s="207">
        <v>26</v>
      </c>
      <c r="G367" s="117">
        <v>26.8</v>
      </c>
      <c r="H367" s="118">
        <f>F367*G367</f>
        <v>696.8</v>
      </c>
      <c r="I367" s="111">
        <v>26.8</v>
      </c>
      <c r="J367" s="111" t="s">
        <v>185</v>
      </c>
      <c r="K367" s="111" t="s">
        <v>62</v>
      </c>
      <c r="L367" s="111">
        <v>17719125720</v>
      </c>
      <c r="M367" s="120"/>
      <c r="N367" s="148">
        <f t="shared" ref="N367" si="114">G367</f>
        <v>26.8</v>
      </c>
      <c r="O367" s="122"/>
    </row>
    <row r="368" s="90" customFormat="1" ht="14.25" spans="1:15">
      <c r="A368" s="110"/>
      <c r="B368" s="111"/>
      <c r="C368" s="104" t="s">
        <v>362</v>
      </c>
      <c r="D368" s="112" t="s">
        <v>219</v>
      </c>
      <c r="E368" s="111" t="s">
        <v>363</v>
      </c>
      <c r="F368" s="207">
        <v>13</v>
      </c>
      <c r="G368" s="117"/>
      <c r="H368" s="118"/>
      <c r="I368" s="111">
        <v>33.2</v>
      </c>
      <c r="J368" s="111" t="s">
        <v>186</v>
      </c>
      <c r="K368" s="111" t="s">
        <v>187</v>
      </c>
      <c r="L368" s="111" t="s">
        <v>188</v>
      </c>
      <c r="M368" s="123"/>
      <c r="N368" s="149"/>
      <c r="O368" s="125"/>
    </row>
    <row r="369" s="90" customFormat="1" ht="14.25" spans="1:15">
      <c r="A369" s="110"/>
      <c r="B369" s="111"/>
      <c r="C369" s="104" t="s">
        <v>362</v>
      </c>
      <c r="D369" s="112" t="s">
        <v>219</v>
      </c>
      <c r="E369" s="111" t="s">
        <v>363</v>
      </c>
      <c r="F369" s="207">
        <v>13</v>
      </c>
      <c r="G369" s="117"/>
      <c r="H369" s="118"/>
      <c r="I369" s="111">
        <v>31.28</v>
      </c>
      <c r="J369" s="111" t="s">
        <v>189</v>
      </c>
      <c r="K369" s="111"/>
      <c r="L369" s="111">
        <v>13950573511</v>
      </c>
      <c r="M369" s="145"/>
      <c r="N369" s="150"/>
      <c r="O369" s="147"/>
    </row>
    <row r="370" s="90" customFormat="1" ht="14.25" spans="1:15">
      <c r="A370" s="110"/>
      <c r="B370" s="111">
        <v>122</v>
      </c>
      <c r="C370" s="104" t="s">
        <v>364</v>
      </c>
      <c r="D370" s="112" t="s">
        <v>365</v>
      </c>
      <c r="E370" s="111" t="s">
        <v>57</v>
      </c>
      <c r="F370" s="207">
        <v>12.6</v>
      </c>
      <c r="G370" s="117">
        <v>17.43</v>
      </c>
      <c r="H370" s="118">
        <f>F370*G370</f>
        <v>219.618</v>
      </c>
      <c r="I370" s="134" t="s">
        <v>366</v>
      </c>
      <c r="J370" s="202"/>
      <c r="K370" s="202"/>
      <c r="L370" s="203"/>
      <c r="M370" s="120"/>
      <c r="N370" s="148">
        <f t="shared" ref="N370" si="115">G370</f>
        <v>17.43</v>
      </c>
      <c r="O370" s="122"/>
    </row>
    <row r="371" s="90" customFormat="1" ht="14.25" spans="1:15">
      <c r="A371" s="110"/>
      <c r="B371" s="111"/>
      <c r="C371" s="104" t="s">
        <v>364</v>
      </c>
      <c r="D371" s="112" t="s">
        <v>365</v>
      </c>
      <c r="E371" s="111" t="s">
        <v>57</v>
      </c>
      <c r="F371" s="207">
        <v>30</v>
      </c>
      <c r="G371" s="117"/>
      <c r="H371" s="118"/>
      <c r="I371" s="204"/>
      <c r="J371" s="205"/>
      <c r="K371" s="205"/>
      <c r="L371" s="206"/>
      <c r="M371" s="123"/>
      <c r="N371" s="149"/>
      <c r="O371" s="125"/>
    </row>
    <row r="372" s="90" customFormat="1" ht="14.25" spans="1:15">
      <c r="A372" s="110"/>
      <c r="B372" s="111"/>
      <c r="C372" s="104" t="s">
        <v>364</v>
      </c>
      <c r="D372" s="112" t="s">
        <v>365</v>
      </c>
      <c r="E372" s="111" t="s">
        <v>57</v>
      </c>
      <c r="F372" s="207">
        <v>30</v>
      </c>
      <c r="G372" s="117"/>
      <c r="H372" s="118"/>
      <c r="I372" s="209"/>
      <c r="J372" s="210"/>
      <c r="K372" s="210"/>
      <c r="L372" s="211"/>
      <c r="M372" s="145"/>
      <c r="N372" s="150"/>
      <c r="O372" s="147"/>
    </row>
    <row r="373" s="90" customFormat="1" ht="14.25" spans="1:15">
      <c r="A373" s="110"/>
      <c r="B373" s="111">
        <v>123</v>
      </c>
      <c r="C373" s="104" t="s">
        <v>367</v>
      </c>
      <c r="D373" s="112" t="s">
        <v>368</v>
      </c>
      <c r="E373" s="111" t="s">
        <v>57</v>
      </c>
      <c r="F373" s="207">
        <v>1236.67</v>
      </c>
      <c r="G373" s="117">
        <v>46.56</v>
      </c>
      <c r="H373" s="118">
        <f>F373*G373</f>
        <v>57579.3552</v>
      </c>
      <c r="I373" s="111">
        <v>46.56</v>
      </c>
      <c r="J373" s="111" t="s">
        <v>319</v>
      </c>
      <c r="K373" s="111"/>
      <c r="L373" s="111" t="s">
        <v>320</v>
      </c>
      <c r="M373" s="120" t="s">
        <v>63</v>
      </c>
      <c r="N373" s="148">
        <f t="shared" ref="N373" si="116">G373</f>
        <v>46.56</v>
      </c>
      <c r="O373" s="122"/>
    </row>
    <row r="374" s="90" customFormat="1" ht="14.25" spans="1:15">
      <c r="A374" s="110"/>
      <c r="B374" s="111"/>
      <c r="C374" s="104" t="s">
        <v>367</v>
      </c>
      <c r="D374" s="112" t="s">
        <v>368</v>
      </c>
      <c r="E374" s="111" t="s">
        <v>57</v>
      </c>
      <c r="F374" s="207">
        <v>1130</v>
      </c>
      <c r="G374" s="117"/>
      <c r="H374" s="118"/>
      <c r="I374" s="111">
        <v>48.98</v>
      </c>
      <c r="J374" s="111" t="s">
        <v>125</v>
      </c>
      <c r="K374" s="111"/>
      <c r="L374" s="111" t="s">
        <v>126</v>
      </c>
      <c r="M374" s="123"/>
      <c r="N374" s="149"/>
      <c r="O374" s="125"/>
    </row>
    <row r="375" s="90" customFormat="1" ht="14.25" spans="1:15">
      <c r="A375" s="110"/>
      <c r="B375" s="111"/>
      <c r="C375" s="104" t="s">
        <v>367</v>
      </c>
      <c r="D375" s="112" t="s">
        <v>368</v>
      </c>
      <c r="E375" s="111" t="s">
        <v>57</v>
      </c>
      <c r="F375" s="207">
        <v>1130</v>
      </c>
      <c r="G375" s="117"/>
      <c r="H375" s="118"/>
      <c r="I375" s="111">
        <v>51.33</v>
      </c>
      <c r="J375" s="111" t="s">
        <v>127</v>
      </c>
      <c r="K375" s="111"/>
      <c r="L375" s="111">
        <v>13860222193</v>
      </c>
      <c r="M375" s="145"/>
      <c r="N375" s="150"/>
      <c r="O375" s="147"/>
    </row>
    <row r="376" s="90" customFormat="1" ht="14.25" customHeight="1" spans="1:15">
      <c r="A376" s="110"/>
      <c r="B376" s="111">
        <v>124</v>
      </c>
      <c r="C376" s="104" t="s">
        <v>369</v>
      </c>
      <c r="D376" s="112"/>
      <c r="E376" s="111" t="s">
        <v>57</v>
      </c>
      <c r="F376" s="207">
        <v>7.818882</v>
      </c>
      <c r="G376" s="117">
        <v>14.63</v>
      </c>
      <c r="H376" s="118">
        <f>F376*G376</f>
        <v>114.39024366</v>
      </c>
      <c r="I376" s="160">
        <v>14.63</v>
      </c>
      <c r="J376" s="111" t="s">
        <v>185</v>
      </c>
      <c r="K376" s="111" t="s">
        <v>62</v>
      </c>
      <c r="L376" s="111">
        <v>17719125720</v>
      </c>
      <c r="M376" s="120" t="s">
        <v>63</v>
      </c>
      <c r="N376" s="148">
        <f t="shared" ref="N376" si="117">G376</f>
        <v>14.63</v>
      </c>
      <c r="O376" s="122"/>
    </row>
    <row r="377" s="90" customFormat="1" ht="14.25" spans="1:15">
      <c r="A377" s="110"/>
      <c r="B377" s="111"/>
      <c r="C377" s="104"/>
      <c r="D377" s="112"/>
      <c r="E377" s="111"/>
      <c r="F377" s="207"/>
      <c r="G377" s="117"/>
      <c r="H377" s="118"/>
      <c r="I377" s="160">
        <v>15.24</v>
      </c>
      <c r="J377" s="111" t="s">
        <v>186</v>
      </c>
      <c r="K377" s="111" t="s">
        <v>187</v>
      </c>
      <c r="L377" s="111" t="s">
        <v>188</v>
      </c>
      <c r="M377" s="123"/>
      <c r="N377" s="149"/>
      <c r="O377" s="125"/>
    </row>
    <row r="378" s="90" customFormat="1" ht="14.25" spans="1:15">
      <c r="A378" s="110"/>
      <c r="B378" s="111"/>
      <c r="C378" s="104"/>
      <c r="D378" s="112"/>
      <c r="E378" s="111"/>
      <c r="F378" s="207"/>
      <c r="G378" s="117"/>
      <c r="H378" s="118"/>
      <c r="I378" s="160">
        <v>16.32</v>
      </c>
      <c r="J378" s="111" t="s">
        <v>189</v>
      </c>
      <c r="K378" s="111"/>
      <c r="L378" s="111">
        <v>13950573511</v>
      </c>
      <c r="M378" s="145"/>
      <c r="N378" s="150"/>
      <c r="O378" s="147"/>
    </row>
    <row r="379" s="90" customFormat="1" ht="14.25" customHeight="1" spans="1:15">
      <c r="A379" s="110"/>
      <c r="B379" s="111">
        <v>125</v>
      </c>
      <c r="C379" s="104" t="s">
        <v>370</v>
      </c>
      <c r="D379" s="112"/>
      <c r="E379" s="111" t="s">
        <v>29</v>
      </c>
      <c r="F379" s="207">
        <v>7946.4250608</v>
      </c>
      <c r="G379" s="117">
        <v>2.96</v>
      </c>
      <c r="H379" s="118">
        <f>F379*G379</f>
        <v>23521.418179968</v>
      </c>
      <c r="I379" s="151" t="s">
        <v>371</v>
      </c>
      <c r="J379" s="152"/>
      <c r="K379" s="152"/>
      <c r="L379" s="153"/>
      <c r="M379" s="120"/>
      <c r="N379" s="148">
        <f t="shared" ref="N379" si="118">G379</f>
        <v>2.96</v>
      </c>
      <c r="O379" s="122"/>
    </row>
    <row r="380" s="90" customFormat="1" ht="14.25" spans="1:15">
      <c r="A380" s="110"/>
      <c r="B380" s="111"/>
      <c r="C380" s="104"/>
      <c r="D380" s="112"/>
      <c r="E380" s="111"/>
      <c r="F380" s="207"/>
      <c r="G380" s="117"/>
      <c r="H380" s="118"/>
      <c r="I380" s="154"/>
      <c r="J380" s="155"/>
      <c r="K380" s="155"/>
      <c r="L380" s="156"/>
      <c r="M380" s="123"/>
      <c r="N380" s="149"/>
      <c r="O380" s="125"/>
    </row>
    <row r="381" s="90" customFormat="1" ht="14.25" spans="1:15">
      <c r="A381" s="110"/>
      <c r="B381" s="111"/>
      <c r="C381" s="104"/>
      <c r="D381" s="112"/>
      <c r="E381" s="111"/>
      <c r="F381" s="207"/>
      <c r="G381" s="117"/>
      <c r="H381" s="118"/>
      <c r="I381" s="157"/>
      <c r="J381" s="158"/>
      <c r="K381" s="158"/>
      <c r="L381" s="159"/>
      <c r="M381" s="145"/>
      <c r="N381" s="150"/>
      <c r="O381" s="147"/>
    </row>
    <row r="382" s="90" customFormat="1" ht="14.25" spans="1:15">
      <c r="A382" s="110"/>
      <c r="B382" s="111">
        <v>126</v>
      </c>
      <c r="C382" s="104" t="s">
        <v>372</v>
      </c>
      <c r="D382" s="112"/>
      <c r="E382" s="111" t="s">
        <v>29</v>
      </c>
      <c r="F382" s="207">
        <v>413.05013736</v>
      </c>
      <c r="G382" s="117">
        <v>3.94</v>
      </c>
      <c r="H382" s="118">
        <f>F382*G382</f>
        <v>1627.4175411984</v>
      </c>
      <c r="I382" s="151" t="s">
        <v>371</v>
      </c>
      <c r="J382" s="152"/>
      <c r="K382" s="152"/>
      <c r="L382" s="153"/>
      <c r="M382" s="120"/>
      <c r="N382" s="148">
        <f t="shared" ref="N382" si="119">G382</f>
        <v>3.94</v>
      </c>
      <c r="O382" s="122"/>
    </row>
    <row r="383" s="90" customFormat="1" ht="14.25" spans="1:15">
      <c r="A383" s="110"/>
      <c r="B383" s="111"/>
      <c r="C383" s="104"/>
      <c r="D383" s="112"/>
      <c r="E383" s="111"/>
      <c r="F383" s="207"/>
      <c r="G383" s="117"/>
      <c r="H383" s="118"/>
      <c r="I383" s="154"/>
      <c r="J383" s="155"/>
      <c r="K383" s="155"/>
      <c r="L383" s="156"/>
      <c r="M383" s="123"/>
      <c r="N383" s="149"/>
      <c r="O383" s="125"/>
    </row>
    <row r="384" s="90" customFormat="1" ht="14.25" spans="1:15">
      <c r="A384" s="110"/>
      <c r="B384" s="111"/>
      <c r="C384" s="104"/>
      <c r="D384" s="112"/>
      <c r="E384" s="111"/>
      <c r="F384" s="207"/>
      <c r="G384" s="117"/>
      <c r="H384" s="118"/>
      <c r="I384" s="157"/>
      <c r="J384" s="158"/>
      <c r="K384" s="158"/>
      <c r="L384" s="159"/>
      <c r="M384" s="145"/>
      <c r="N384" s="150"/>
      <c r="O384" s="147"/>
    </row>
    <row r="385" s="90" customFormat="1" ht="14.25" spans="1:15">
      <c r="A385" s="110"/>
      <c r="B385" s="111"/>
      <c r="C385" s="104"/>
      <c r="D385" s="212" t="s">
        <v>373</v>
      </c>
      <c r="E385" s="111"/>
      <c r="F385" s="111"/>
      <c r="G385" s="117"/>
      <c r="H385" s="118">
        <f>F385*G385</f>
        <v>0</v>
      </c>
      <c r="I385" s="160"/>
      <c r="J385" s="111"/>
      <c r="K385" s="111"/>
      <c r="L385" s="111"/>
      <c r="M385" s="120"/>
      <c r="N385" s="117"/>
      <c r="O385" s="122"/>
    </row>
    <row r="386" s="90" customFormat="1" ht="14.25" spans="1:15">
      <c r="A386" s="110"/>
      <c r="B386" s="111"/>
      <c r="C386" s="104"/>
      <c r="D386" s="212"/>
      <c r="E386" s="111"/>
      <c r="F386" s="111"/>
      <c r="G386" s="117"/>
      <c r="H386" s="118"/>
      <c r="I386" s="160"/>
      <c r="J386" s="111"/>
      <c r="K386" s="111"/>
      <c r="L386" s="111"/>
      <c r="M386" s="123"/>
      <c r="N386" s="117"/>
      <c r="O386" s="125"/>
    </row>
    <row r="387" s="90" customFormat="1" ht="14.25" spans="1:15">
      <c r="A387" s="110"/>
      <c r="B387" s="111"/>
      <c r="C387" s="104"/>
      <c r="D387" s="212"/>
      <c r="E387" s="111"/>
      <c r="F387" s="111"/>
      <c r="G387" s="117"/>
      <c r="H387" s="118"/>
      <c r="I387" s="160"/>
      <c r="J387" s="111"/>
      <c r="K387" s="111"/>
      <c r="L387" s="111"/>
      <c r="M387" s="145"/>
      <c r="N387" s="117"/>
      <c r="O387" s="147"/>
    </row>
    <row r="388" s="90" customFormat="1" ht="14.25" spans="1:15">
      <c r="A388" s="110"/>
      <c r="B388" s="111">
        <v>127</v>
      </c>
      <c r="C388" s="213" t="s">
        <v>374</v>
      </c>
      <c r="D388" s="112" t="s">
        <v>375</v>
      </c>
      <c r="E388" s="111" t="s">
        <v>376</v>
      </c>
      <c r="F388" s="164">
        <v>73671.752</v>
      </c>
      <c r="G388" s="165">
        <v>3.5</v>
      </c>
      <c r="H388" s="115">
        <f>F388*G388</f>
        <v>257851.132</v>
      </c>
      <c r="I388" s="160">
        <v>3.5</v>
      </c>
      <c r="J388" s="111" t="s">
        <v>377</v>
      </c>
      <c r="K388" s="111" t="s">
        <v>378</v>
      </c>
      <c r="L388" s="111">
        <v>13599330188</v>
      </c>
      <c r="M388" s="120"/>
      <c r="N388" s="165">
        <v>3.4</v>
      </c>
      <c r="O388" s="122" t="s">
        <v>31</v>
      </c>
    </row>
    <row r="389" s="90" customFormat="1" ht="14.25" spans="1:15">
      <c r="A389" s="110"/>
      <c r="B389" s="111"/>
      <c r="C389" s="213"/>
      <c r="D389" s="112"/>
      <c r="E389" s="111"/>
      <c r="F389" s="164"/>
      <c r="G389" s="165"/>
      <c r="H389" s="115"/>
      <c r="I389" s="160">
        <v>3.6</v>
      </c>
      <c r="J389" s="111" t="s">
        <v>379</v>
      </c>
      <c r="K389" s="111" t="s">
        <v>380</v>
      </c>
      <c r="L389" s="111">
        <v>13507530278</v>
      </c>
      <c r="M389" s="123"/>
      <c r="N389" s="165"/>
      <c r="O389" s="125"/>
    </row>
    <row r="390" s="90" customFormat="1" ht="14.25" spans="1:15">
      <c r="A390" s="110"/>
      <c r="B390" s="111"/>
      <c r="C390" s="213"/>
      <c r="D390" s="112"/>
      <c r="E390" s="111"/>
      <c r="F390" s="164"/>
      <c r="G390" s="165"/>
      <c r="H390" s="115"/>
      <c r="I390" s="160">
        <v>3.72</v>
      </c>
      <c r="J390" s="111" t="s">
        <v>381</v>
      </c>
      <c r="K390" s="111"/>
      <c r="L390" s="111">
        <v>13806988755</v>
      </c>
      <c r="M390" s="145"/>
      <c r="N390" s="165"/>
      <c r="O390" s="147"/>
    </row>
    <row r="391" s="90" customFormat="1" ht="14.25" spans="1:15">
      <c r="A391" s="110"/>
      <c r="B391" s="111">
        <v>128</v>
      </c>
      <c r="C391" s="104" t="s">
        <v>382</v>
      </c>
      <c r="D391" s="112" t="s">
        <v>383</v>
      </c>
      <c r="E391" s="111" t="s">
        <v>81</v>
      </c>
      <c r="F391" s="207">
        <v>5868.483504</v>
      </c>
      <c r="G391" s="117">
        <v>5.31</v>
      </c>
      <c r="H391" s="118">
        <f>F391*G391</f>
        <v>31161.64740624</v>
      </c>
      <c r="I391" s="111">
        <v>5.31</v>
      </c>
      <c r="J391" s="111" t="s">
        <v>384</v>
      </c>
      <c r="K391" s="111" t="s">
        <v>385</v>
      </c>
      <c r="L391" s="111">
        <v>15610735002</v>
      </c>
      <c r="M391" s="120" t="s">
        <v>63</v>
      </c>
      <c r="N391" s="148">
        <f>G391</f>
        <v>5.31</v>
      </c>
      <c r="O391" s="122"/>
    </row>
    <row r="392" s="90" customFormat="1" ht="14.25" spans="1:15">
      <c r="A392" s="110"/>
      <c r="B392" s="111"/>
      <c r="C392" s="104" t="s">
        <v>382</v>
      </c>
      <c r="D392" s="112" t="s">
        <v>383</v>
      </c>
      <c r="E392" s="111" t="s">
        <v>81</v>
      </c>
      <c r="F392" s="207"/>
      <c r="G392" s="117"/>
      <c r="H392" s="118"/>
      <c r="I392" s="111">
        <v>5.5</v>
      </c>
      <c r="J392" s="111" t="s">
        <v>386</v>
      </c>
      <c r="K392" s="111"/>
      <c r="L392" s="111">
        <v>18766088161</v>
      </c>
      <c r="M392" s="123"/>
      <c r="N392" s="149"/>
      <c r="O392" s="125"/>
    </row>
    <row r="393" s="90" customFormat="1" ht="14.25" spans="1:15">
      <c r="A393" s="110"/>
      <c r="B393" s="111"/>
      <c r="C393" s="104" t="s">
        <v>382</v>
      </c>
      <c r="D393" s="112" t="s">
        <v>383</v>
      </c>
      <c r="E393" s="111" t="s">
        <v>81</v>
      </c>
      <c r="F393" s="207"/>
      <c r="G393" s="117"/>
      <c r="H393" s="118"/>
      <c r="I393" s="111">
        <v>5.7</v>
      </c>
      <c r="J393" s="111" t="s">
        <v>387</v>
      </c>
      <c r="K393" s="111"/>
      <c r="L393" s="111">
        <v>15315889404</v>
      </c>
      <c r="M393" s="145"/>
      <c r="N393" s="150"/>
      <c r="O393" s="147"/>
    </row>
    <row r="394" s="90" customFormat="1" ht="14.25" spans="1:15">
      <c r="A394" s="110"/>
      <c r="B394" s="111">
        <v>129</v>
      </c>
      <c r="C394" s="104" t="s">
        <v>388</v>
      </c>
      <c r="D394" s="112"/>
      <c r="E394" s="111" t="s">
        <v>45</v>
      </c>
      <c r="F394" s="207">
        <v>920.311</v>
      </c>
      <c r="G394" s="117">
        <v>40</v>
      </c>
      <c r="H394" s="118">
        <f>F394*G394</f>
        <v>36812.44</v>
      </c>
      <c r="I394" s="151" t="s">
        <v>389</v>
      </c>
      <c r="J394" s="152"/>
      <c r="K394" s="152"/>
      <c r="L394" s="153"/>
      <c r="M394" s="120"/>
      <c r="N394" s="148">
        <f t="shared" ref="N394" si="120">G394</f>
        <v>40</v>
      </c>
      <c r="O394" s="122"/>
    </row>
    <row r="395" s="90" customFormat="1" ht="14.25" spans="1:15">
      <c r="A395" s="110"/>
      <c r="B395" s="111"/>
      <c r="C395" s="104" t="s">
        <v>388</v>
      </c>
      <c r="D395" s="112"/>
      <c r="E395" s="111" t="s">
        <v>45</v>
      </c>
      <c r="F395" s="207"/>
      <c r="G395" s="117"/>
      <c r="H395" s="118"/>
      <c r="I395" s="154"/>
      <c r="J395" s="155"/>
      <c r="K395" s="155"/>
      <c r="L395" s="156"/>
      <c r="M395" s="123"/>
      <c r="N395" s="149"/>
      <c r="O395" s="125"/>
    </row>
    <row r="396" s="90" customFormat="1" ht="14.25" spans="1:15">
      <c r="A396" s="110"/>
      <c r="B396" s="111"/>
      <c r="C396" s="104" t="s">
        <v>388</v>
      </c>
      <c r="D396" s="112"/>
      <c r="E396" s="111" t="s">
        <v>45</v>
      </c>
      <c r="F396" s="207"/>
      <c r="G396" s="117"/>
      <c r="H396" s="118"/>
      <c r="I396" s="157"/>
      <c r="J396" s="158"/>
      <c r="K396" s="158"/>
      <c r="L396" s="159"/>
      <c r="M396" s="145"/>
      <c r="N396" s="150"/>
      <c r="O396" s="147"/>
    </row>
    <row r="397" s="90" customFormat="1" ht="14.25" spans="1:15">
      <c r="A397" s="110"/>
      <c r="B397" s="111">
        <v>130</v>
      </c>
      <c r="C397" s="104" t="s">
        <v>390</v>
      </c>
      <c r="D397" s="112" t="s">
        <v>391</v>
      </c>
      <c r="E397" s="111" t="s">
        <v>81</v>
      </c>
      <c r="F397" s="207">
        <v>1999.6626</v>
      </c>
      <c r="G397" s="117">
        <v>7.72</v>
      </c>
      <c r="H397" s="118">
        <f>F397*G397</f>
        <v>15437.395272</v>
      </c>
      <c r="I397" s="220">
        <v>7.72</v>
      </c>
      <c r="J397" s="220" t="s">
        <v>392</v>
      </c>
      <c r="K397" s="104" t="s">
        <v>393</v>
      </c>
      <c r="L397" s="104">
        <v>13062228885</v>
      </c>
      <c r="M397" s="120" t="s">
        <v>63</v>
      </c>
      <c r="N397" s="148">
        <f t="shared" ref="N397" si="121">G397</f>
        <v>7.72</v>
      </c>
      <c r="O397" s="221" t="s">
        <v>394</v>
      </c>
    </row>
    <row r="398" s="90" customFormat="1" ht="14.25" spans="1:15">
      <c r="A398" s="110"/>
      <c r="B398" s="111"/>
      <c r="C398" s="104" t="s">
        <v>390</v>
      </c>
      <c r="D398" s="112" t="s">
        <v>395</v>
      </c>
      <c r="E398" s="111" t="s">
        <v>81</v>
      </c>
      <c r="F398" s="207"/>
      <c r="G398" s="117"/>
      <c r="H398" s="118"/>
      <c r="I398" s="220">
        <v>7.9</v>
      </c>
      <c r="J398" s="220" t="s">
        <v>396</v>
      </c>
      <c r="K398" s="104" t="s">
        <v>393</v>
      </c>
      <c r="L398" s="104">
        <v>13859594826</v>
      </c>
      <c r="M398" s="123"/>
      <c r="N398" s="149"/>
      <c r="O398" s="222"/>
    </row>
    <row r="399" s="90" customFormat="1" ht="14.25" spans="1:15">
      <c r="A399" s="110"/>
      <c r="B399" s="111"/>
      <c r="C399" s="104" t="s">
        <v>390</v>
      </c>
      <c r="D399" s="112" t="s">
        <v>395</v>
      </c>
      <c r="E399" s="111" t="s">
        <v>81</v>
      </c>
      <c r="F399" s="207"/>
      <c r="G399" s="117"/>
      <c r="H399" s="118"/>
      <c r="I399" s="223">
        <v>7.8</v>
      </c>
      <c r="J399" s="223" t="s">
        <v>397</v>
      </c>
      <c r="K399" s="111" t="s">
        <v>398</v>
      </c>
      <c r="L399" s="111">
        <v>15160071701</v>
      </c>
      <c r="M399" s="145"/>
      <c r="N399" s="150"/>
      <c r="O399" s="224"/>
    </row>
    <row r="400" s="90" customFormat="1" ht="14.25" spans="1:15">
      <c r="A400" s="110"/>
      <c r="B400" s="111">
        <v>131</v>
      </c>
      <c r="C400" s="104" t="s">
        <v>399</v>
      </c>
      <c r="D400" s="112" t="s">
        <v>400</v>
      </c>
      <c r="E400" s="111" t="s">
        <v>57</v>
      </c>
      <c r="F400" s="207">
        <v>795.7</v>
      </c>
      <c r="G400" s="117">
        <v>251</v>
      </c>
      <c r="H400" s="118">
        <f>F400*G400</f>
        <v>199720.7</v>
      </c>
      <c r="I400" s="111">
        <v>260</v>
      </c>
      <c r="J400" s="111" t="s">
        <v>401</v>
      </c>
      <c r="K400" s="111"/>
      <c r="L400" s="111">
        <v>13806988755</v>
      </c>
      <c r="M400" s="120" t="s">
        <v>63</v>
      </c>
      <c r="N400" s="148">
        <f t="shared" ref="N400" si="122">G400</f>
        <v>251</v>
      </c>
      <c r="O400" s="225" t="s">
        <v>402</v>
      </c>
    </row>
    <row r="401" s="90" customFormat="1" ht="14.25" spans="1:15">
      <c r="A401" s="110"/>
      <c r="B401" s="111"/>
      <c r="C401" s="104" t="s">
        <v>399</v>
      </c>
      <c r="D401" s="112"/>
      <c r="E401" s="111" t="s">
        <v>57</v>
      </c>
      <c r="F401" s="207"/>
      <c r="G401" s="117"/>
      <c r="H401" s="118"/>
      <c r="I401" s="111">
        <v>255</v>
      </c>
      <c r="J401" s="111" t="s">
        <v>403</v>
      </c>
      <c r="K401" s="111" t="s">
        <v>404</v>
      </c>
      <c r="L401" s="111">
        <v>13599330188</v>
      </c>
      <c r="M401" s="123"/>
      <c r="N401" s="149"/>
      <c r="O401" s="226"/>
    </row>
    <row r="402" s="90" customFormat="1" ht="14.25" spans="1:15">
      <c r="A402" s="110"/>
      <c r="B402" s="111"/>
      <c r="C402" s="104" t="s">
        <v>399</v>
      </c>
      <c r="D402" s="112"/>
      <c r="E402" s="111" t="s">
        <v>57</v>
      </c>
      <c r="F402" s="207"/>
      <c r="G402" s="117"/>
      <c r="H402" s="118"/>
      <c r="I402" s="111">
        <v>251</v>
      </c>
      <c r="J402" s="111" t="s">
        <v>405</v>
      </c>
      <c r="K402" s="111" t="s">
        <v>380</v>
      </c>
      <c r="L402" s="111">
        <v>13507530278</v>
      </c>
      <c r="M402" s="145"/>
      <c r="N402" s="150"/>
      <c r="O402" s="227"/>
    </row>
    <row r="403" s="90" customFormat="1" ht="14.25" spans="1:15">
      <c r="A403" s="110"/>
      <c r="B403" s="111"/>
      <c r="C403" s="104"/>
      <c r="D403" s="112"/>
      <c r="E403" s="111"/>
      <c r="F403" s="111"/>
      <c r="G403" s="117"/>
      <c r="H403" s="118">
        <f>F403*G403</f>
        <v>0</v>
      </c>
      <c r="I403" s="160"/>
      <c r="J403" s="111"/>
      <c r="K403" s="111"/>
      <c r="L403" s="111"/>
      <c r="M403" s="120"/>
      <c r="N403" s="148"/>
      <c r="O403" s="122"/>
    </row>
    <row r="404" s="90" customFormat="1" ht="14.25" spans="1:15">
      <c r="A404" s="110"/>
      <c r="B404" s="111"/>
      <c r="C404" s="104"/>
      <c r="D404" s="112"/>
      <c r="E404" s="111"/>
      <c r="F404" s="111"/>
      <c r="G404" s="117"/>
      <c r="H404" s="118"/>
      <c r="I404" s="160"/>
      <c r="J404" s="111"/>
      <c r="K404" s="111"/>
      <c r="L404" s="111"/>
      <c r="M404" s="123"/>
      <c r="N404" s="149"/>
      <c r="O404" s="125"/>
    </row>
    <row r="405" s="90" customFormat="1" ht="14.25" spans="1:15">
      <c r="A405" s="110"/>
      <c r="B405" s="111"/>
      <c r="C405" s="104"/>
      <c r="D405" s="112"/>
      <c r="E405" s="111"/>
      <c r="F405" s="111"/>
      <c r="G405" s="117"/>
      <c r="H405" s="118"/>
      <c r="I405" s="160"/>
      <c r="J405" s="111"/>
      <c r="K405" s="111"/>
      <c r="L405" s="111"/>
      <c r="M405" s="145"/>
      <c r="N405" s="150"/>
      <c r="O405" s="147"/>
    </row>
    <row r="406" s="92" customFormat="1" ht="27.95" customHeight="1" spans="1:15">
      <c r="A406" s="214"/>
      <c r="B406" s="108" t="s">
        <v>406</v>
      </c>
      <c r="C406" s="108"/>
      <c r="D406" s="212"/>
      <c r="E406" s="108"/>
      <c r="F406" s="108"/>
      <c r="G406" s="108"/>
      <c r="H406" s="215">
        <f>SUM(H7:H405)</f>
        <v>5863576.4167497</v>
      </c>
      <c r="I406" s="108"/>
      <c r="J406" s="108"/>
      <c r="K406" s="108"/>
      <c r="L406" s="108"/>
      <c r="M406" s="108"/>
      <c r="N406" s="228"/>
      <c r="O406" s="228"/>
    </row>
    <row r="407" s="90" customFormat="1" ht="48.95" customHeight="1" spans="1:15">
      <c r="A407" s="107" t="s">
        <v>407</v>
      </c>
      <c r="B407" s="107"/>
      <c r="C407" s="107"/>
      <c r="D407" s="107"/>
      <c r="E407" s="106" t="s">
        <v>408</v>
      </c>
      <c r="F407" s="106"/>
      <c r="G407" s="106"/>
      <c r="H407" s="106"/>
      <c r="I407" s="106"/>
      <c r="J407" s="106"/>
      <c r="K407" s="131" t="s">
        <v>409</v>
      </c>
      <c r="L407" s="131"/>
      <c r="M407" s="131"/>
      <c r="N407" s="131"/>
      <c r="O407" s="131"/>
    </row>
    <row r="408" s="93" customFormat="1" customHeight="1" spans="1:15">
      <c r="A408" s="216" t="s">
        <v>410</v>
      </c>
      <c r="B408" s="217"/>
      <c r="C408" s="217"/>
      <c r="D408" s="217"/>
      <c r="E408" s="105" t="s">
        <v>411</v>
      </c>
      <c r="F408" s="105"/>
      <c r="G408" s="105"/>
      <c r="H408" s="105"/>
      <c r="I408" s="105"/>
      <c r="J408" s="105"/>
      <c r="K408" s="105" t="s">
        <v>411</v>
      </c>
      <c r="L408" s="105"/>
      <c r="M408" s="105"/>
      <c r="N408" s="105"/>
      <c r="O408" s="105"/>
    </row>
    <row r="409" s="93" customFormat="1" customHeight="1" spans="1:15">
      <c r="A409" s="217"/>
      <c r="B409" s="217"/>
      <c r="C409" s="217"/>
      <c r="D409" s="217"/>
      <c r="E409" s="105"/>
      <c r="F409" s="105"/>
      <c r="G409" s="105"/>
      <c r="H409" s="105"/>
      <c r="I409" s="105"/>
      <c r="J409" s="105"/>
      <c r="K409" s="105"/>
      <c r="L409" s="105"/>
      <c r="M409" s="105"/>
      <c r="N409" s="105"/>
      <c r="O409" s="105"/>
    </row>
    <row r="410" s="93" customFormat="1" customHeight="1" spans="1:15">
      <c r="A410" s="217"/>
      <c r="B410" s="217"/>
      <c r="C410" s="217"/>
      <c r="D410" s="217"/>
      <c r="E410" s="105"/>
      <c r="F410" s="105"/>
      <c r="G410" s="105"/>
      <c r="H410" s="105"/>
      <c r="I410" s="105"/>
      <c r="J410" s="105"/>
      <c r="K410" s="105"/>
      <c r="L410" s="105"/>
      <c r="M410" s="105"/>
      <c r="N410" s="105"/>
      <c r="O410" s="105"/>
    </row>
    <row r="411" s="93" customFormat="1" customHeight="1" spans="1:15">
      <c r="A411" s="217"/>
      <c r="B411" s="217"/>
      <c r="C411" s="217"/>
      <c r="D411" s="217"/>
      <c r="E411" s="105"/>
      <c r="F411" s="105"/>
      <c r="G411" s="105"/>
      <c r="H411" s="105"/>
      <c r="I411" s="105"/>
      <c r="J411" s="105"/>
      <c r="K411" s="105"/>
      <c r="L411" s="105"/>
      <c r="M411" s="105"/>
      <c r="N411" s="105"/>
      <c r="O411" s="105"/>
    </row>
    <row r="412" s="93" customFormat="1" customHeight="1" spans="1:15">
      <c r="A412" s="217"/>
      <c r="B412" s="217"/>
      <c r="C412" s="217"/>
      <c r="D412" s="217"/>
      <c r="E412" s="105"/>
      <c r="F412" s="105"/>
      <c r="G412" s="105"/>
      <c r="H412" s="105"/>
      <c r="I412" s="105"/>
      <c r="J412" s="105"/>
      <c r="K412" s="105"/>
      <c r="L412" s="105"/>
      <c r="M412" s="105"/>
      <c r="N412" s="105"/>
      <c r="O412" s="105"/>
    </row>
    <row r="413" s="93" customFormat="1" customHeight="1" spans="1:15">
      <c r="A413" s="217"/>
      <c r="B413" s="217"/>
      <c r="C413" s="217"/>
      <c r="D413" s="217"/>
      <c r="E413" s="105"/>
      <c r="F413" s="105"/>
      <c r="G413" s="105"/>
      <c r="H413" s="105"/>
      <c r="I413" s="105"/>
      <c r="J413" s="105"/>
      <c r="K413" s="105"/>
      <c r="L413" s="105"/>
      <c r="M413" s="105"/>
      <c r="N413" s="105"/>
      <c r="O413" s="105"/>
    </row>
    <row r="414" s="93" customFormat="1" ht="9.75" customHeight="1" spans="1:15">
      <c r="A414" s="217"/>
      <c r="B414" s="217"/>
      <c r="C414" s="217"/>
      <c r="D414" s="217"/>
      <c r="E414" s="105"/>
      <c r="F414" s="105"/>
      <c r="G414" s="105"/>
      <c r="H414" s="105"/>
      <c r="I414" s="105"/>
      <c r="J414" s="105"/>
      <c r="K414" s="105"/>
      <c r="L414" s="105"/>
      <c r="M414" s="105"/>
      <c r="N414" s="105"/>
      <c r="O414" s="105"/>
    </row>
    <row r="415" s="93" customFormat="1" customHeight="1" spans="1:15">
      <c r="A415" s="217"/>
      <c r="B415" s="217"/>
      <c r="C415" s="217"/>
      <c r="D415" s="217"/>
      <c r="E415" s="105"/>
      <c r="F415" s="105"/>
      <c r="G415" s="105"/>
      <c r="H415" s="105"/>
      <c r="I415" s="105"/>
      <c r="J415" s="105"/>
      <c r="K415" s="105"/>
      <c r="L415" s="105"/>
      <c r="M415" s="105"/>
      <c r="N415" s="105"/>
      <c r="O415" s="105"/>
    </row>
    <row r="416" s="93" customFormat="1" ht="27" customHeight="1" spans="1:15">
      <c r="A416" s="218"/>
      <c r="B416" s="219" t="s">
        <v>412</v>
      </c>
      <c r="C416" s="219"/>
      <c r="D416" s="219"/>
      <c r="E416" s="219"/>
      <c r="F416" s="219"/>
      <c r="G416" s="219"/>
      <c r="H416" s="219"/>
      <c r="I416" s="219"/>
      <c r="J416" s="229"/>
      <c r="K416" s="229"/>
      <c r="L416" s="229"/>
      <c r="M416" s="219"/>
      <c r="N416" s="219"/>
      <c r="O416" s="219"/>
    </row>
  </sheetData>
  <autoFilter ref="A1:O416">
    <extLst/>
  </autoFilter>
  <mergeCells count="1432">
    <mergeCell ref="A2:O2"/>
    <mergeCell ref="B3:C3"/>
    <mergeCell ref="D3:H3"/>
    <mergeCell ref="I3:J3"/>
    <mergeCell ref="K3:O3"/>
    <mergeCell ref="B4:C4"/>
    <mergeCell ref="D4:H4"/>
    <mergeCell ref="I4:J4"/>
    <mergeCell ref="K4:O4"/>
    <mergeCell ref="I5:L5"/>
    <mergeCell ref="A407:D407"/>
    <mergeCell ref="E407:J407"/>
    <mergeCell ref="K407:O407"/>
    <mergeCell ref="B416:O416"/>
    <mergeCell ref="A3:A4"/>
    <mergeCell ref="A5:A6"/>
    <mergeCell ref="A7:A406"/>
    <mergeCell ref="B5:B6"/>
    <mergeCell ref="B7:B9"/>
    <mergeCell ref="B10:B12"/>
    <mergeCell ref="B13:B15"/>
    <mergeCell ref="B16:B18"/>
    <mergeCell ref="B19:B21"/>
    <mergeCell ref="B22: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B79:B81"/>
    <mergeCell ref="B82:B84"/>
    <mergeCell ref="B85:B87"/>
    <mergeCell ref="B88:B90"/>
    <mergeCell ref="B91:B93"/>
    <mergeCell ref="B94:B96"/>
    <mergeCell ref="B97:B99"/>
    <mergeCell ref="B100:B102"/>
    <mergeCell ref="B103:B105"/>
    <mergeCell ref="B106:B108"/>
    <mergeCell ref="B109:B111"/>
    <mergeCell ref="B112:B114"/>
    <mergeCell ref="B115:B117"/>
    <mergeCell ref="B118:B120"/>
    <mergeCell ref="B121:B123"/>
    <mergeCell ref="B124:B126"/>
    <mergeCell ref="B127:B129"/>
    <mergeCell ref="B130:B132"/>
    <mergeCell ref="B133:B135"/>
    <mergeCell ref="B136:B138"/>
    <mergeCell ref="B139:B141"/>
    <mergeCell ref="B142:B144"/>
    <mergeCell ref="B145:B147"/>
    <mergeCell ref="B148:B150"/>
    <mergeCell ref="B151:B153"/>
    <mergeCell ref="B154:B156"/>
    <mergeCell ref="B157:B159"/>
    <mergeCell ref="B160:B162"/>
    <mergeCell ref="B163:B165"/>
    <mergeCell ref="B166:B168"/>
    <mergeCell ref="B169:B171"/>
    <mergeCell ref="B172:B174"/>
    <mergeCell ref="B175:B177"/>
    <mergeCell ref="B178:B180"/>
    <mergeCell ref="B181:B183"/>
    <mergeCell ref="B184:B186"/>
    <mergeCell ref="B187:B189"/>
    <mergeCell ref="B190:B192"/>
    <mergeCell ref="B193:B195"/>
    <mergeCell ref="B196:B198"/>
    <mergeCell ref="B199:B201"/>
    <mergeCell ref="B202:B204"/>
    <mergeCell ref="B205:B207"/>
    <mergeCell ref="B208:B210"/>
    <mergeCell ref="B211:B213"/>
    <mergeCell ref="B214:B216"/>
    <mergeCell ref="B217:B219"/>
    <mergeCell ref="B220:B222"/>
    <mergeCell ref="B223:B225"/>
    <mergeCell ref="B226:B228"/>
    <mergeCell ref="B229:B231"/>
    <mergeCell ref="B232:B234"/>
    <mergeCell ref="B235:B237"/>
    <mergeCell ref="B238:B240"/>
    <mergeCell ref="B241:B243"/>
    <mergeCell ref="B244:B246"/>
    <mergeCell ref="B247:B249"/>
    <mergeCell ref="B250:B252"/>
    <mergeCell ref="B253:B255"/>
    <mergeCell ref="B256:B258"/>
    <mergeCell ref="B259:B261"/>
    <mergeCell ref="B262:B264"/>
    <mergeCell ref="B265:B267"/>
    <mergeCell ref="B268:B270"/>
    <mergeCell ref="B271:B273"/>
    <mergeCell ref="B274:B276"/>
    <mergeCell ref="B277:B279"/>
    <mergeCell ref="B280:B282"/>
    <mergeCell ref="B283:B285"/>
    <mergeCell ref="B286:B288"/>
    <mergeCell ref="B289:B291"/>
    <mergeCell ref="B292:B294"/>
    <mergeCell ref="B295:B297"/>
    <mergeCell ref="B298:B300"/>
    <mergeCell ref="B301:B303"/>
    <mergeCell ref="B304:B306"/>
    <mergeCell ref="B307:B309"/>
    <mergeCell ref="B310:B312"/>
    <mergeCell ref="B313:B315"/>
    <mergeCell ref="B316:B318"/>
    <mergeCell ref="B319:B321"/>
    <mergeCell ref="B322:B324"/>
    <mergeCell ref="B325:B327"/>
    <mergeCell ref="B328:B330"/>
    <mergeCell ref="B331:B333"/>
    <mergeCell ref="B334:B336"/>
    <mergeCell ref="B337:B339"/>
    <mergeCell ref="B340:B342"/>
    <mergeCell ref="B343:B345"/>
    <mergeCell ref="B346:B348"/>
    <mergeCell ref="B349:B351"/>
    <mergeCell ref="B352:B354"/>
    <mergeCell ref="B355:B357"/>
    <mergeCell ref="B358:B360"/>
    <mergeCell ref="B361:B363"/>
    <mergeCell ref="B364:B366"/>
    <mergeCell ref="B367:B369"/>
    <mergeCell ref="B370:B372"/>
    <mergeCell ref="B373:B375"/>
    <mergeCell ref="B376:B378"/>
    <mergeCell ref="B379:B381"/>
    <mergeCell ref="B382:B384"/>
    <mergeCell ref="B385:B387"/>
    <mergeCell ref="B388:B390"/>
    <mergeCell ref="B391:B393"/>
    <mergeCell ref="B394:B396"/>
    <mergeCell ref="B397:B399"/>
    <mergeCell ref="B400:B402"/>
    <mergeCell ref="B403:B405"/>
    <mergeCell ref="C5:C6"/>
    <mergeCell ref="C7:C9"/>
    <mergeCell ref="C10:C12"/>
    <mergeCell ref="C13:C15"/>
    <mergeCell ref="C16:C18"/>
    <mergeCell ref="C19:C21"/>
    <mergeCell ref="C22:C24"/>
    <mergeCell ref="C25:C27"/>
    <mergeCell ref="C28:C30"/>
    <mergeCell ref="C31:C33"/>
    <mergeCell ref="C34:C36"/>
    <mergeCell ref="C37:C39"/>
    <mergeCell ref="C40:C42"/>
    <mergeCell ref="C43:C45"/>
    <mergeCell ref="C46:C48"/>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6:C138"/>
    <mergeCell ref="C139:C141"/>
    <mergeCell ref="C142:C144"/>
    <mergeCell ref="C145:C147"/>
    <mergeCell ref="C148:C150"/>
    <mergeCell ref="C151:C153"/>
    <mergeCell ref="C154:C156"/>
    <mergeCell ref="C157:C159"/>
    <mergeCell ref="C160:C162"/>
    <mergeCell ref="C163:C165"/>
    <mergeCell ref="C166:C168"/>
    <mergeCell ref="C169:C171"/>
    <mergeCell ref="C172:C174"/>
    <mergeCell ref="C175:C177"/>
    <mergeCell ref="C178:C180"/>
    <mergeCell ref="C181:C183"/>
    <mergeCell ref="C184:C186"/>
    <mergeCell ref="C187:C189"/>
    <mergeCell ref="C190:C192"/>
    <mergeCell ref="C193:C195"/>
    <mergeCell ref="C196:C198"/>
    <mergeCell ref="C199:C201"/>
    <mergeCell ref="C202:C204"/>
    <mergeCell ref="C205:C207"/>
    <mergeCell ref="C208:C210"/>
    <mergeCell ref="C211:C213"/>
    <mergeCell ref="C214:C216"/>
    <mergeCell ref="C217:C219"/>
    <mergeCell ref="C220:C222"/>
    <mergeCell ref="C223:C225"/>
    <mergeCell ref="C226:C228"/>
    <mergeCell ref="C229:C231"/>
    <mergeCell ref="C232:C234"/>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3:C285"/>
    <mergeCell ref="C286:C288"/>
    <mergeCell ref="C289:C291"/>
    <mergeCell ref="C292:C294"/>
    <mergeCell ref="C295:C297"/>
    <mergeCell ref="C298:C300"/>
    <mergeCell ref="C301:C303"/>
    <mergeCell ref="C304:C306"/>
    <mergeCell ref="C307:C309"/>
    <mergeCell ref="C310:C312"/>
    <mergeCell ref="C313:C315"/>
    <mergeCell ref="C316:C318"/>
    <mergeCell ref="C319:C321"/>
    <mergeCell ref="C322:C324"/>
    <mergeCell ref="C325:C327"/>
    <mergeCell ref="C328:C330"/>
    <mergeCell ref="C331:C333"/>
    <mergeCell ref="C334:C336"/>
    <mergeCell ref="C337:C339"/>
    <mergeCell ref="C340:C342"/>
    <mergeCell ref="C343:C345"/>
    <mergeCell ref="C346:C348"/>
    <mergeCell ref="C349:C351"/>
    <mergeCell ref="C352:C354"/>
    <mergeCell ref="C355:C357"/>
    <mergeCell ref="C358:C360"/>
    <mergeCell ref="C361:C363"/>
    <mergeCell ref="C364:C366"/>
    <mergeCell ref="C367:C369"/>
    <mergeCell ref="C370:C372"/>
    <mergeCell ref="C373:C375"/>
    <mergeCell ref="C376:C378"/>
    <mergeCell ref="C379:C381"/>
    <mergeCell ref="C382:C384"/>
    <mergeCell ref="C385:C387"/>
    <mergeCell ref="C388:C390"/>
    <mergeCell ref="C391:C393"/>
    <mergeCell ref="C394:C396"/>
    <mergeCell ref="C397:C399"/>
    <mergeCell ref="C400:C402"/>
    <mergeCell ref="C403:C405"/>
    <mergeCell ref="D5:D6"/>
    <mergeCell ref="D7:D9"/>
    <mergeCell ref="D10:D12"/>
    <mergeCell ref="D13:D15"/>
    <mergeCell ref="D16:D18"/>
    <mergeCell ref="D19:D21"/>
    <mergeCell ref="D22:D24"/>
    <mergeCell ref="D25:D27"/>
    <mergeCell ref="D28:D30"/>
    <mergeCell ref="D31:D33"/>
    <mergeCell ref="D34:D36"/>
    <mergeCell ref="D37:D39"/>
    <mergeCell ref="D40:D42"/>
    <mergeCell ref="D43:D45"/>
    <mergeCell ref="D46:D48"/>
    <mergeCell ref="D49:D51"/>
    <mergeCell ref="D52:D54"/>
    <mergeCell ref="D55:D57"/>
    <mergeCell ref="D58:D60"/>
    <mergeCell ref="D61:D63"/>
    <mergeCell ref="D64:D66"/>
    <mergeCell ref="D67:D69"/>
    <mergeCell ref="D70:D72"/>
    <mergeCell ref="D73:D75"/>
    <mergeCell ref="D76:D78"/>
    <mergeCell ref="D79:D81"/>
    <mergeCell ref="D82:D84"/>
    <mergeCell ref="D85:D87"/>
    <mergeCell ref="D88:D90"/>
    <mergeCell ref="D91:D93"/>
    <mergeCell ref="D94:D96"/>
    <mergeCell ref="D97:D99"/>
    <mergeCell ref="D100:D102"/>
    <mergeCell ref="D103:D105"/>
    <mergeCell ref="D106:D108"/>
    <mergeCell ref="D109:D111"/>
    <mergeCell ref="D112:D114"/>
    <mergeCell ref="D115:D117"/>
    <mergeCell ref="D118:D120"/>
    <mergeCell ref="D121:D123"/>
    <mergeCell ref="D124:D126"/>
    <mergeCell ref="D127:D129"/>
    <mergeCell ref="D130:D132"/>
    <mergeCell ref="D133:D135"/>
    <mergeCell ref="D136:D138"/>
    <mergeCell ref="D139:D141"/>
    <mergeCell ref="D142:D144"/>
    <mergeCell ref="D145:D147"/>
    <mergeCell ref="D148:D150"/>
    <mergeCell ref="D151:D153"/>
    <mergeCell ref="D154:D156"/>
    <mergeCell ref="D157:D159"/>
    <mergeCell ref="D160:D162"/>
    <mergeCell ref="D163:D165"/>
    <mergeCell ref="D166:D168"/>
    <mergeCell ref="D169:D171"/>
    <mergeCell ref="D172:D174"/>
    <mergeCell ref="D175:D177"/>
    <mergeCell ref="D178:D180"/>
    <mergeCell ref="D181:D183"/>
    <mergeCell ref="D184:D186"/>
    <mergeCell ref="D187:D189"/>
    <mergeCell ref="D190:D192"/>
    <mergeCell ref="D193:D195"/>
    <mergeCell ref="D196:D198"/>
    <mergeCell ref="D199:D201"/>
    <mergeCell ref="D202:D204"/>
    <mergeCell ref="D205:D207"/>
    <mergeCell ref="D208:D210"/>
    <mergeCell ref="D211:D213"/>
    <mergeCell ref="D214:D216"/>
    <mergeCell ref="D217:D219"/>
    <mergeCell ref="D220:D222"/>
    <mergeCell ref="D223:D225"/>
    <mergeCell ref="D226:D228"/>
    <mergeCell ref="D229:D231"/>
    <mergeCell ref="D232:D234"/>
    <mergeCell ref="D235:D237"/>
    <mergeCell ref="D238:D240"/>
    <mergeCell ref="D241:D243"/>
    <mergeCell ref="D244:D246"/>
    <mergeCell ref="D247:D249"/>
    <mergeCell ref="D250:D252"/>
    <mergeCell ref="D253:D255"/>
    <mergeCell ref="D256:D258"/>
    <mergeCell ref="D259:D261"/>
    <mergeCell ref="D262:D264"/>
    <mergeCell ref="D265:D267"/>
    <mergeCell ref="D268:D270"/>
    <mergeCell ref="D271:D273"/>
    <mergeCell ref="D274:D276"/>
    <mergeCell ref="D277:D279"/>
    <mergeCell ref="D280:D282"/>
    <mergeCell ref="D283:D285"/>
    <mergeCell ref="D286:D288"/>
    <mergeCell ref="D289:D291"/>
    <mergeCell ref="D292:D294"/>
    <mergeCell ref="D295:D297"/>
    <mergeCell ref="D298:D300"/>
    <mergeCell ref="D301:D303"/>
    <mergeCell ref="D304:D306"/>
    <mergeCell ref="D307:D309"/>
    <mergeCell ref="D310:D312"/>
    <mergeCell ref="D313:D315"/>
    <mergeCell ref="D316:D318"/>
    <mergeCell ref="D319:D321"/>
    <mergeCell ref="D322:D324"/>
    <mergeCell ref="D325:D327"/>
    <mergeCell ref="D328:D330"/>
    <mergeCell ref="D331:D333"/>
    <mergeCell ref="D334:D336"/>
    <mergeCell ref="D337:D339"/>
    <mergeCell ref="D340:D342"/>
    <mergeCell ref="D343:D345"/>
    <mergeCell ref="D346:D348"/>
    <mergeCell ref="D349:D351"/>
    <mergeCell ref="D352:D354"/>
    <mergeCell ref="D355:D357"/>
    <mergeCell ref="D358:D360"/>
    <mergeCell ref="D361:D363"/>
    <mergeCell ref="D364:D366"/>
    <mergeCell ref="D367:D369"/>
    <mergeCell ref="D370:D372"/>
    <mergeCell ref="D373:D375"/>
    <mergeCell ref="D376:D378"/>
    <mergeCell ref="D379:D381"/>
    <mergeCell ref="D382:D384"/>
    <mergeCell ref="D385:D387"/>
    <mergeCell ref="D388:D390"/>
    <mergeCell ref="D391:D393"/>
    <mergeCell ref="D394:D396"/>
    <mergeCell ref="D397:D399"/>
    <mergeCell ref="D400:D402"/>
    <mergeCell ref="D403:D405"/>
    <mergeCell ref="E5:E6"/>
    <mergeCell ref="E7:E9"/>
    <mergeCell ref="E10:E12"/>
    <mergeCell ref="E13:E15"/>
    <mergeCell ref="E16:E18"/>
    <mergeCell ref="E19:E21"/>
    <mergeCell ref="E22:E24"/>
    <mergeCell ref="E25:E27"/>
    <mergeCell ref="E28:E30"/>
    <mergeCell ref="E31:E33"/>
    <mergeCell ref="E34:E36"/>
    <mergeCell ref="E37:E39"/>
    <mergeCell ref="E40:E42"/>
    <mergeCell ref="E43:E45"/>
    <mergeCell ref="E46:E48"/>
    <mergeCell ref="E49:E51"/>
    <mergeCell ref="E52:E54"/>
    <mergeCell ref="E55:E57"/>
    <mergeCell ref="E58:E60"/>
    <mergeCell ref="E61:E63"/>
    <mergeCell ref="E64:E66"/>
    <mergeCell ref="E67:E69"/>
    <mergeCell ref="E70:E72"/>
    <mergeCell ref="E73:E75"/>
    <mergeCell ref="E76:E78"/>
    <mergeCell ref="E79:E81"/>
    <mergeCell ref="E82:E84"/>
    <mergeCell ref="E85:E87"/>
    <mergeCell ref="E88:E90"/>
    <mergeCell ref="E91:E93"/>
    <mergeCell ref="E94:E96"/>
    <mergeCell ref="E97:E99"/>
    <mergeCell ref="E100:E102"/>
    <mergeCell ref="E103:E105"/>
    <mergeCell ref="E106:E108"/>
    <mergeCell ref="E109:E111"/>
    <mergeCell ref="E112:E114"/>
    <mergeCell ref="E115:E117"/>
    <mergeCell ref="E118:E120"/>
    <mergeCell ref="E121:E123"/>
    <mergeCell ref="E124:E126"/>
    <mergeCell ref="E127:E129"/>
    <mergeCell ref="E130:E132"/>
    <mergeCell ref="E133:E135"/>
    <mergeCell ref="E136:E138"/>
    <mergeCell ref="E139:E141"/>
    <mergeCell ref="E142:E144"/>
    <mergeCell ref="E145:E147"/>
    <mergeCell ref="E148:E150"/>
    <mergeCell ref="E151:E153"/>
    <mergeCell ref="E154:E156"/>
    <mergeCell ref="E157:E159"/>
    <mergeCell ref="E160:E162"/>
    <mergeCell ref="E163:E165"/>
    <mergeCell ref="E166:E168"/>
    <mergeCell ref="E169:E171"/>
    <mergeCell ref="E172:E174"/>
    <mergeCell ref="E175:E177"/>
    <mergeCell ref="E178:E180"/>
    <mergeCell ref="E181:E183"/>
    <mergeCell ref="E184:E186"/>
    <mergeCell ref="E187:E189"/>
    <mergeCell ref="E190:E192"/>
    <mergeCell ref="E193:E195"/>
    <mergeCell ref="E196:E198"/>
    <mergeCell ref="E199:E201"/>
    <mergeCell ref="E202:E204"/>
    <mergeCell ref="E205:E207"/>
    <mergeCell ref="E208:E210"/>
    <mergeCell ref="E211:E213"/>
    <mergeCell ref="E214:E216"/>
    <mergeCell ref="E217:E219"/>
    <mergeCell ref="E220:E222"/>
    <mergeCell ref="E223:E225"/>
    <mergeCell ref="E226:E228"/>
    <mergeCell ref="E229:E231"/>
    <mergeCell ref="E232:E234"/>
    <mergeCell ref="E235:E237"/>
    <mergeCell ref="E238:E240"/>
    <mergeCell ref="E241:E243"/>
    <mergeCell ref="E244:E246"/>
    <mergeCell ref="E247:E249"/>
    <mergeCell ref="E250:E252"/>
    <mergeCell ref="E253:E255"/>
    <mergeCell ref="E256:E258"/>
    <mergeCell ref="E259:E261"/>
    <mergeCell ref="E262:E264"/>
    <mergeCell ref="E265:E267"/>
    <mergeCell ref="E268:E270"/>
    <mergeCell ref="E271:E273"/>
    <mergeCell ref="E274:E276"/>
    <mergeCell ref="E277:E279"/>
    <mergeCell ref="E280:E282"/>
    <mergeCell ref="E283:E285"/>
    <mergeCell ref="E286:E288"/>
    <mergeCell ref="E289:E291"/>
    <mergeCell ref="E292:E294"/>
    <mergeCell ref="E295:E297"/>
    <mergeCell ref="E298:E300"/>
    <mergeCell ref="E301:E303"/>
    <mergeCell ref="E304:E306"/>
    <mergeCell ref="E307:E309"/>
    <mergeCell ref="E310:E312"/>
    <mergeCell ref="E313:E315"/>
    <mergeCell ref="E316:E318"/>
    <mergeCell ref="E319:E321"/>
    <mergeCell ref="E322:E324"/>
    <mergeCell ref="E325:E327"/>
    <mergeCell ref="E328:E330"/>
    <mergeCell ref="E331:E333"/>
    <mergeCell ref="E334:E336"/>
    <mergeCell ref="E337:E339"/>
    <mergeCell ref="E340:E342"/>
    <mergeCell ref="E343:E345"/>
    <mergeCell ref="E346:E348"/>
    <mergeCell ref="E349:E351"/>
    <mergeCell ref="E352:E354"/>
    <mergeCell ref="E355:E357"/>
    <mergeCell ref="E358:E360"/>
    <mergeCell ref="E361:E363"/>
    <mergeCell ref="E364:E366"/>
    <mergeCell ref="E367:E369"/>
    <mergeCell ref="E370:E372"/>
    <mergeCell ref="E373:E375"/>
    <mergeCell ref="E376:E378"/>
    <mergeCell ref="E379:E381"/>
    <mergeCell ref="E382:E384"/>
    <mergeCell ref="E385:E387"/>
    <mergeCell ref="E388:E390"/>
    <mergeCell ref="E391:E393"/>
    <mergeCell ref="E394:E396"/>
    <mergeCell ref="E397:E399"/>
    <mergeCell ref="E400:E402"/>
    <mergeCell ref="E403:E405"/>
    <mergeCell ref="F5:F6"/>
    <mergeCell ref="F7:F9"/>
    <mergeCell ref="F10:F12"/>
    <mergeCell ref="F13:F15"/>
    <mergeCell ref="F16:F18"/>
    <mergeCell ref="F19:F21"/>
    <mergeCell ref="F22:F24"/>
    <mergeCell ref="F25:F27"/>
    <mergeCell ref="F28:F30"/>
    <mergeCell ref="F31:F33"/>
    <mergeCell ref="F34:F36"/>
    <mergeCell ref="F37:F39"/>
    <mergeCell ref="F40:F42"/>
    <mergeCell ref="F43:F45"/>
    <mergeCell ref="F46:F48"/>
    <mergeCell ref="F49:F51"/>
    <mergeCell ref="F52:F54"/>
    <mergeCell ref="F55:F57"/>
    <mergeCell ref="F58:F60"/>
    <mergeCell ref="F61:F63"/>
    <mergeCell ref="F64:F66"/>
    <mergeCell ref="F67:F69"/>
    <mergeCell ref="F70:F72"/>
    <mergeCell ref="F73:F75"/>
    <mergeCell ref="F76:F78"/>
    <mergeCell ref="F79:F81"/>
    <mergeCell ref="F82:F84"/>
    <mergeCell ref="F85:F87"/>
    <mergeCell ref="F88:F90"/>
    <mergeCell ref="F91:F93"/>
    <mergeCell ref="F94:F96"/>
    <mergeCell ref="F97:F99"/>
    <mergeCell ref="F100:F102"/>
    <mergeCell ref="F103:F105"/>
    <mergeCell ref="F106:F108"/>
    <mergeCell ref="F109:F111"/>
    <mergeCell ref="F112:F114"/>
    <mergeCell ref="F115:F117"/>
    <mergeCell ref="F118:F120"/>
    <mergeCell ref="F121:F123"/>
    <mergeCell ref="F124:F126"/>
    <mergeCell ref="F127:F129"/>
    <mergeCell ref="F130:F132"/>
    <mergeCell ref="F133:F135"/>
    <mergeCell ref="F136:F138"/>
    <mergeCell ref="F139:F141"/>
    <mergeCell ref="F142:F144"/>
    <mergeCell ref="F145:F147"/>
    <mergeCell ref="F148:F150"/>
    <mergeCell ref="F151:F153"/>
    <mergeCell ref="F154:F156"/>
    <mergeCell ref="F157:F159"/>
    <mergeCell ref="F160:F162"/>
    <mergeCell ref="F163:F165"/>
    <mergeCell ref="F166:F168"/>
    <mergeCell ref="F169:F171"/>
    <mergeCell ref="F172:F174"/>
    <mergeCell ref="F175:F177"/>
    <mergeCell ref="F178:F180"/>
    <mergeCell ref="F181:F183"/>
    <mergeCell ref="F184:F186"/>
    <mergeCell ref="F187:F189"/>
    <mergeCell ref="F190:F192"/>
    <mergeCell ref="F193:F195"/>
    <mergeCell ref="F196:F198"/>
    <mergeCell ref="F199:F201"/>
    <mergeCell ref="F202:F204"/>
    <mergeCell ref="F205:F207"/>
    <mergeCell ref="F208:F210"/>
    <mergeCell ref="F211:F213"/>
    <mergeCell ref="F214:F216"/>
    <mergeCell ref="F217:F219"/>
    <mergeCell ref="F220:F222"/>
    <mergeCell ref="F223:F225"/>
    <mergeCell ref="F226:F228"/>
    <mergeCell ref="F229:F231"/>
    <mergeCell ref="F232:F234"/>
    <mergeCell ref="F235:F237"/>
    <mergeCell ref="F238:F240"/>
    <mergeCell ref="F241:F243"/>
    <mergeCell ref="F244:F246"/>
    <mergeCell ref="F247:F249"/>
    <mergeCell ref="F250:F252"/>
    <mergeCell ref="F253:F255"/>
    <mergeCell ref="F256:F258"/>
    <mergeCell ref="F259:F261"/>
    <mergeCell ref="F262:F264"/>
    <mergeCell ref="F265:F267"/>
    <mergeCell ref="F268:F270"/>
    <mergeCell ref="F271:F273"/>
    <mergeCell ref="F274:F276"/>
    <mergeCell ref="F277:F279"/>
    <mergeCell ref="F280:F282"/>
    <mergeCell ref="F283:F285"/>
    <mergeCell ref="F286:F288"/>
    <mergeCell ref="F289:F291"/>
    <mergeCell ref="F292:F294"/>
    <mergeCell ref="F295:F297"/>
    <mergeCell ref="F298:F300"/>
    <mergeCell ref="F301:F303"/>
    <mergeCell ref="F304:F306"/>
    <mergeCell ref="F307:F309"/>
    <mergeCell ref="F310:F312"/>
    <mergeCell ref="F313:F315"/>
    <mergeCell ref="F316:F318"/>
    <mergeCell ref="F319:F321"/>
    <mergeCell ref="F322:F324"/>
    <mergeCell ref="F325:F327"/>
    <mergeCell ref="F328:F330"/>
    <mergeCell ref="F331:F333"/>
    <mergeCell ref="F334:F336"/>
    <mergeCell ref="F337:F339"/>
    <mergeCell ref="F340:F342"/>
    <mergeCell ref="F343:F345"/>
    <mergeCell ref="F346:F348"/>
    <mergeCell ref="F349:F351"/>
    <mergeCell ref="F352:F354"/>
    <mergeCell ref="F355:F357"/>
    <mergeCell ref="F358:F360"/>
    <mergeCell ref="F361:F363"/>
    <mergeCell ref="F364:F366"/>
    <mergeCell ref="F367:F369"/>
    <mergeCell ref="F370:F372"/>
    <mergeCell ref="F373:F375"/>
    <mergeCell ref="F376:F378"/>
    <mergeCell ref="F379:F381"/>
    <mergeCell ref="F382:F384"/>
    <mergeCell ref="F385:F387"/>
    <mergeCell ref="F388:F390"/>
    <mergeCell ref="F391:F393"/>
    <mergeCell ref="F394:F396"/>
    <mergeCell ref="F397:F399"/>
    <mergeCell ref="F400:F402"/>
    <mergeCell ref="F403:F405"/>
    <mergeCell ref="G5:G6"/>
    <mergeCell ref="G7:G9"/>
    <mergeCell ref="G10:G12"/>
    <mergeCell ref="G13:G15"/>
    <mergeCell ref="G16:G18"/>
    <mergeCell ref="G19:G21"/>
    <mergeCell ref="G22:G24"/>
    <mergeCell ref="G25:G27"/>
    <mergeCell ref="G28:G30"/>
    <mergeCell ref="G31:G33"/>
    <mergeCell ref="G34:G36"/>
    <mergeCell ref="G37:G39"/>
    <mergeCell ref="G40:G42"/>
    <mergeCell ref="G43:G45"/>
    <mergeCell ref="G46:G48"/>
    <mergeCell ref="G49:G51"/>
    <mergeCell ref="G52:G54"/>
    <mergeCell ref="G55:G57"/>
    <mergeCell ref="G58:G60"/>
    <mergeCell ref="G61:G63"/>
    <mergeCell ref="G64:G66"/>
    <mergeCell ref="G67:G69"/>
    <mergeCell ref="G70:G72"/>
    <mergeCell ref="G73:G75"/>
    <mergeCell ref="G76:G78"/>
    <mergeCell ref="G79:G81"/>
    <mergeCell ref="G82:G84"/>
    <mergeCell ref="G85:G87"/>
    <mergeCell ref="G88:G90"/>
    <mergeCell ref="G91:G93"/>
    <mergeCell ref="G94:G96"/>
    <mergeCell ref="G97:G99"/>
    <mergeCell ref="G100:G102"/>
    <mergeCell ref="G103:G105"/>
    <mergeCell ref="G106:G108"/>
    <mergeCell ref="G109:G111"/>
    <mergeCell ref="G112:G114"/>
    <mergeCell ref="G115:G117"/>
    <mergeCell ref="G118:G120"/>
    <mergeCell ref="G121:G123"/>
    <mergeCell ref="G124:G126"/>
    <mergeCell ref="G127:G129"/>
    <mergeCell ref="G130:G132"/>
    <mergeCell ref="G133:G135"/>
    <mergeCell ref="G136:G138"/>
    <mergeCell ref="G139:G141"/>
    <mergeCell ref="G142:G144"/>
    <mergeCell ref="G145:G147"/>
    <mergeCell ref="G148:G150"/>
    <mergeCell ref="G151:G153"/>
    <mergeCell ref="G154:G156"/>
    <mergeCell ref="G157:G159"/>
    <mergeCell ref="G160:G162"/>
    <mergeCell ref="G163:G165"/>
    <mergeCell ref="G166:G168"/>
    <mergeCell ref="G169:G171"/>
    <mergeCell ref="G172:G174"/>
    <mergeCell ref="G175:G177"/>
    <mergeCell ref="G178:G180"/>
    <mergeCell ref="G181:G183"/>
    <mergeCell ref="G184:G186"/>
    <mergeCell ref="G187:G189"/>
    <mergeCell ref="G190:G192"/>
    <mergeCell ref="G193:G195"/>
    <mergeCell ref="G196:G198"/>
    <mergeCell ref="G199:G201"/>
    <mergeCell ref="G202:G204"/>
    <mergeCell ref="G205:G207"/>
    <mergeCell ref="G208:G210"/>
    <mergeCell ref="G211:G213"/>
    <mergeCell ref="G214:G216"/>
    <mergeCell ref="G217:G219"/>
    <mergeCell ref="G220:G222"/>
    <mergeCell ref="G223:G225"/>
    <mergeCell ref="G226:G228"/>
    <mergeCell ref="G229:G231"/>
    <mergeCell ref="G232:G234"/>
    <mergeCell ref="G235:G237"/>
    <mergeCell ref="G238:G240"/>
    <mergeCell ref="G241:G243"/>
    <mergeCell ref="G244:G246"/>
    <mergeCell ref="G247:G249"/>
    <mergeCell ref="G250:G252"/>
    <mergeCell ref="G253:G255"/>
    <mergeCell ref="G256:G258"/>
    <mergeCell ref="G259:G261"/>
    <mergeCell ref="G262:G264"/>
    <mergeCell ref="G265:G267"/>
    <mergeCell ref="G268:G270"/>
    <mergeCell ref="G271:G273"/>
    <mergeCell ref="G274:G276"/>
    <mergeCell ref="G277:G279"/>
    <mergeCell ref="G280:G282"/>
    <mergeCell ref="G283:G285"/>
    <mergeCell ref="G286:G288"/>
    <mergeCell ref="G289:G291"/>
    <mergeCell ref="G292:G294"/>
    <mergeCell ref="G295:G297"/>
    <mergeCell ref="G298:G300"/>
    <mergeCell ref="G301:G303"/>
    <mergeCell ref="G304:G306"/>
    <mergeCell ref="G307:G309"/>
    <mergeCell ref="G310:G312"/>
    <mergeCell ref="G313:G315"/>
    <mergeCell ref="G316:G318"/>
    <mergeCell ref="G319:G321"/>
    <mergeCell ref="G322:G324"/>
    <mergeCell ref="G325:G327"/>
    <mergeCell ref="G328:G330"/>
    <mergeCell ref="G331:G333"/>
    <mergeCell ref="G334:G336"/>
    <mergeCell ref="G337:G339"/>
    <mergeCell ref="G340:G342"/>
    <mergeCell ref="G343:G345"/>
    <mergeCell ref="G346:G348"/>
    <mergeCell ref="G349:G351"/>
    <mergeCell ref="G352:G354"/>
    <mergeCell ref="G355:G357"/>
    <mergeCell ref="G358:G360"/>
    <mergeCell ref="G361:G363"/>
    <mergeCell ref="G364:G366"/>
    <mergeCell ref="G367:G369"/>
    <mergeCell ref="G370:G372"/>
    <mergeCell ref="G373:G375"/>
    <mergeCell ref="G376:G378"/>
    <mergeCell ref="G379:G381"/>
    <mergeCell ref="G382:G384"/>
    <mergeCell ref="G385:G387"/>
    <mergeCell ref="G388:G390"/>
    <mergeCell ref="G391:G393"/>
    <mergeCell ref="G394:G396"/>
    <mergeCell ref="G397:G399"/>
    <mergeCell ref="G400:G402"/>
    <mergeCell ref="G403:G405"/>
    <mergeCell ref="H5:H6"/>
    <mergeCell ref="H7:H9"/>
    <mergeCell ref="H10:H12"/>
    <mergeCell ref="H13:H15"/>
    <mergeCell ref="H16:H18"/>
    <mergeCell ref="H19:H21"/>
    <mergeCell ref="H22:H24"/>
    <mergeCell ref="H25:H27"/>
    <mergeCell ref="H28:H30"/>
    <mergeCell ref="H31:H33"/>
    <mergeCell ref="H34:H36"/>
    <mergeCell ref="H37:H39"/>
    <mergeCell ref="H40:H42"/>
    <mergeCell ref="H43:H45"/>
    <mergeCell ref="H46:H48"/>
    <mergeCell ref="H49:H51"/>
    <mergeCell ref="H52:H54"/>
    <mergeCell ref="H55:H57"/>
    <mergeCell ref="H58:H60"/>
    <mergeCell ref="H61:H63"/>
    <mergeCell ref="H64:H66"/>
    <mergeCell ref="H67:H69"/>
    <mergeCell ref="H70:H72"/>
    <mergeCell ref="H73:H75"/>
    <mergeCell ref="H76:H78"/>
    <mergeCell ref="H79:H81"/>
    <mergeCell ref="H82:H84"/>
    <mergeCell ref="H85:H87"/>
    <mergeCell ref="H88:H90"/>
    <mergeCell ref="H91:H93"/>
    <mergeCell ref="H94:H96"/>
    <mergeCell ref="H97:H99"/>
    <mergeCell ref="H100:H102"/>
    <mergeCell ref="H103:H105"/>
    <mergeCell ref="H106:H108"/>
    <mergeCell ref="H109:H111"/>
    <mergeCell ref="H112:H114"/>
    <mergeCell ref="H115:H117"/>
    <mergeCell ref="H118:H120"/>
    <mergeCell ref="H121:H123"/>
    <mergeCell ref="H124:H126"/>
    <mergeCell ref="H127:H129"/>
    <mergeCell ref="H130:H132"/>
    <mergeCell ref="H133:H135"/>
    <mergeCell ref="H136:H138"/>
    <mergeCell ref="H139:H141"/>
    <mergeCell ref="H142:H144"/>
    <mergeCell ref="H145:H147"/>
    <mergeCell ref="H148:H150"/>
    <mergeCell ref="H151:H153"/>
    <mergeCell ref="H154:H156"/>
    <mergeCell ref="H157:H159"/>
    <mergeCell ref="H160:H162"/>
    <mergeCell ref="H163:H165"/>
    <mergeCell ref="H166:H168"/>
    <mergeCell ref="H169:H171"/>
    <mergeCell ref="H172:H174"/>
    <mergeCell ref="H175:H177"/>
    <mergeCell ref="H178:H180"/>
    <mergeCell ref="H181:H183"/>
    <mergeCell ref="H184:H186"/>
    <mergeCell ref="H187:H189"/>
    <mergeCell ref="H190:H192"/>
    <mergeCell ref="H193:H195"/>
    <mergeCell ref="H196:H198"/>
    <mergeCell ref="H199:H201"/>
    <mergeCell ref="H202:H204"/>
    <mergeCell ref="H205:H207"/>
    <mergeCell ref="H208:H210"/>
    <mergeCell ref="H211:H213"/>
    <mergeCell ref="H214:H216"/>
    <mergeCell ref="H217:H219"/>
    <mergeCell ref="H220:H222"/>
    <mergeCell ref="H223:H225"/>
    <mergeCell ref="H226:H228"/>
    <mergeCell ref="H229:H231"/>
    <mergeCell ref="H232:H234"/>
    <mergeCell ref="H235:H237"/>
    <mergeCell ref="H238:H240"/>
    <mergeCell ref="H241:H243"/>
    <mergeCell ref="H244:H246"/>
    <mergeCell ref="H247:H249"/>
    <mergeCell ref="H250:H252"/>
    <mergeCell ref="H253:H255"/>
    <mergeCell ref="H256:H258"/>
    <mergeCell ref="H259:H261"/>
    <mergeCell ref="H262:H264"/>
    <mergeCell ref="H265:H267"/>
    <mergeCell ref="H268:H270"/>
    <mergeCell ref="H271:H273"/>
    <mergeCell ref="H274:H276"/>
    <mergeCell ref="H277:H279"/>
    <mergeCell ref="H280:H282"/>
    <mergeCell ref="H283:H285"/>
    <mergeCell ref="H286:H288"/>
    <mergeCell ref="H289:H291"/>
    <mergeCell ref="H292:H294"/>
    <mergeCell ref="H295:H297"/>
    <mergeCell ref="H298:H300"/>
    <mergeCell ref="H301:H303"/>
    <mergeCell ref="H304:H306"/>
    <mergeCell ref="H307:H309"/>
    <mergeCell ref="H310:H312"/>
    <mergeCell ref="H313:H315"/>
    <mergeCell ref="H316:H318"/>
    <mergeCell ref="H319:H321"/>
    <mergeCell ref="H322:H324"/>
    <mergeCell ref="H325:H327"/>
    <mergeCell ref="H328:H330"/>
    <mergeCell ref="H331:H333"/>
    <mergeCell ref="H334:H336"/>
    <mergeCell ref="H337:H339"/>
    <mergeCell ref="H340:H342"/>
    <mergeCell ref="H343:H345"/>
    <mergeCell ref="H346:H348"/>
    <mergeCell ref="H349:H351"/>
    <mergeCell ref="H352:H354"/>
    <mergeCell ref="H355:H357"/>
    <mergeCell ref="H358:H360"/>
    <mergeCell ref="H361:H363"/>
    <mergeCell ref="H364:H366"/>
    <mergeCell ref="H367:H369"/>
    <mergeCell ref="H370:H372"/>
    <mergeCell ref="H373:H375"/>
    <mergeCell ref="H376:H378"/>
    <mergeCell ref="H379:H381"/>
    <mergeCell ref="H382:H384"/>
    <mergeCell ref="H385:H387"/>
    <mergeCell ref="H388:H390"/>
    <mergeCell ref="H391:H393"/>
    <mergeCell ref="H394:H396"/>
    <mergeCell ref="H397:H399"/>
    <mergeCell ref="H400:H402"/>
    <mergeCell ref="H403:H405"/>
    <mergeCell ref="M5:M6"/>
    <mergeCell ref="M7:M9"/>
    <mergeCell ref="M10:M12"/>
    <mergeCell ref="M13:M15"/>
    <mergeCell ref="M16:M18"/>
    <mergeCell ref="M19:M21"/>
    <mergeCell ref="M22:M24"/>
    <mergeCell ref="M25:M27"/>
    <mergeCell ref="M28:M30"/>
    <mergeCell ref="M31:M33"/>
    <mergeCell ref="M34:M36"/>
    <mergeCell ref="M37:M39"/>
    <mergeCell ref="M40:M42"/>
    <mergeCell ref="M43:M45"/>
    <mergeCell ref="M46:M48"/>
    <mergeCell ref="M49:M51"/>
    <mergeCell ref="M52:M54"/>
    <mergeCell ref="M55:M57"/>
    <mergeCell ref="M58:M60"/>
    <mergeCell ref="M61:M63"/>
    <mergeCell ref="M64:M66"/>
    <mergeCell ref="M67:M69"/>
    <mergeCell ref="M70:M72"/>
    <mergeCell ref="M73:M75"/>
    <mergeCell ref="M76:M78"/>
    <mergeCell ref="M79:M81"/>
    <mergeCell ref="M82:M84"/>
    <mergeCell ref="M85:M87"/>
    <mergeCell ref="M88:M90"/>
    <mergeCell ref="M91:M93"/>
    <mergeCell ref="M94:M96"/>
    <mergeCell ref="M97:M99"/>
    <mergeCell ref="M100:M102"/>
    <mergeCell ref="M103:M105"/>
    <mergeCell ref="M106:M108"/>
    <mergeCell ref="M109:M111"/>
    <mergeCell ref="M112:M114"/>
    <mergeCell ref="M115:M117"/>
    <mergeCell ref="M118:M120"/>
    <mergeCell ref="M121:M123"/>
    <mergeCell ref="M124:M126"/>
    <mergeCell ref="M127:M129"/>
    <mergeCell ref="M130:M132"/>
    <mergeCell ref="M133:M135"/>
    <mergeCell ref="M136:M138"/>
    <mergeCell ref="M139:M141"/>
    <mergeCell ref="M142:M144"/>
    <mergeCell ref="M145:M147"/>
    <mergeCell ref="M148:M150"/>
    <mergeCell ref="M151:M153"/>
    <mergeCell ref="M154:M156"/>
    <mergeCell ref="M157:M159"/>
    <mergeCell ref="M160:M162"/>
    <mergeCell ref="M163:M165"/>
    <mergeCell ref="M166:M168"/>
    <mergeCell ref="M169:M171"/>
    <mergeCell ref="M172:M174"/>
    <mergeCell ref="M175:M177"/>
    <mergeCell ref="M178:M180"/>
    <mergeCell ref="M181:M183"/>
    <mergeCell ref="M184:M186"/>
    <mergeCell ref="M187:M189"/>
    <mergeCell ref="M190:M192"/>
    <mergeCell ref="M193:M195"/>
    <mergeCell ref="M196:M198"/>
    <mergeCell ref="M199:M201"/>
    <mergeCell ref="M202:M204"/>
    <mergeCell ref="M205:M207"/>
    <mergeCell ref="M208:M210"/>
    <mergeCell ref="M211:M213"/>
    <mergeCell ref="M214:M216"/>
    <mergeCell ref="M217:M219"/>
    <mergeCell ref="M220:M222"/>
    <mergeCell ref="M223:M225"/>
    <mergeCell ref="M226:M228"/>
    <mergeCell ref="M229:M231"/>
    <mergeCell ref="M232:M234"/>
    <mergeCell ref="M235:M237"/>
    <mergeCell ref="M238:M240"/>
    <mergeCell ref="M241:M243"/>
    <mergeCell ref="M244:M246"/>
    <mergeCell ref="M247:M249"/>
    <mergeCell ref="M250:M252"/>
    <mergeCell ref="M253:M255"/>
    <mergeCell ref="M256:M258"/>
    <mergeCell ref="M259:M261"/>
    <mergeCell ref="M262:M264"/>
    <mergeCell ref="M265:M267"/>
    <mergeCell ref="M268:M270"/>
    <mergeCell ref="M271:M273"/>
    <mergeCell ref="M274:M276"/>
    <mergeCell ref="M277:M279"/>
    <mergeCell ref="M280:M282"/>
    <mergeCell ref="M283:M285"/>
    <mergeCell ref="M286:M288"/>
    <mergeCell ref="M289:M291"/>
    <mergeCell ref="M292:M294"/>
    <mergeCell ref="M295:M297"/>
    <mergeCell ref="M298:M300"/>
    <mergeCell ref="M301:M303"/>
    <mergeCell ref="M304:M306"/>
    <mergeCell ref="M307:M309"/>
    <mergeCell ref="M310:M312"/>
    <mergeCell ref="M313:M315"/>
    <mergeCell ref="M316:M318"/>
    <mergeCell ref="M319:M321"/>
    <mergeCell ref="M322:M324"/>
    <mergeCell ref="M325:M327"/>
    <mergeCell ref="M328:M330"/>
    <mergeCell ref="M331:M333"/>
    <mergeCell ref="M334:M336"/>
    <mergeCell ref="M337:M339"/>
    <mergeCell ref="M340:M342"/>
    <mergeCell ref="M343:M345"/>
    <mergeCell ref="M346:M348"/>
    <mergeCell ref="M349:M351"/>
    <mergeCell ref="M352:M354"/>
    <mergeCell ref="M355:M357"/>
    <mergeCell ref="M358:M360"/>
    <mergeCell ref="M361:M363"/>
    <mergeCell ref="M364:M366"/>
    <mergeCell ref="M367:M369"/>
    <mergeCell ref="M370:M372"/>
    <mergeCell ref="M373:M375"/>
    <mergeCell ref="M376:M378"/>
    <mergeCell ref="M379:M381"/>
    <mergeCell ref="M382:M384"/>
    <mergeCell ref="M385:M387"/>
    <mergeCell ref="M388:M390"/>
    <mergeCell ref="M391:M393"/>
    <mergeCell ref="M394:M396"/>
    <mergeCell ref="M397:M399"/>
    <mergeCell ref="M400:M402"/>
    <mergeCell ref="M403:M405"/>
    <mergeCell ref="N5:N6"/>
    <mergeCell ref="N7:N9"/>
    <mergeCell ref="N10:N12"/>
    <mergeCell ref="N13:N15"/>
    <mergeCell ref="N16:N18"/>
    <mergeCell ref="N19:N21"/>
    <mergeCell ref="N22:N24"/>
    <mergeCell ref="N25:N27"/>
    <mergeCell ref="N28:N30"/>
    <mergeCell ref="N31:N33"/>
    <mergeCell ref="N34:N36"/>
    <mergeCell ref="N37:N39"/>
    <mergeCell ref="N40:N42"/>
    <mergeCell ref="N43:N45"/>
    <mergeCell ref="N46:N48"/>
    <mergeCell ref="N49:N51"/>
    <mergeCell ref="N52:N54"/>
    <mergeCell ref="N55:N57"/>
    <mergeCell ref="N58:N60"/>
    <mergeCell ref="N61:N63"/>
    <mergeCell ref="N64:N66"/>
    <mergeCell ref="N67:N69"/>
    <mergeCell ref="N70:N72"/>
    <mergeCell ref="N73:N75"/>
    <mergeCell ref="N76:N78"/>
    <mergeCell ref="N79:N81"/>
    <mergeCell ref="N82:N84"/>
    <mergeCell ref="N85:N87"/>
    <mergeCell ref="N88:N90"/>
    <mergeCell ref="N91:N93"/>
    <mergeCell ref="N94:N96"/>
    <mergeCell ref="N97:N99"/>
    <mergeCell ref="N100:N102"/>
    <mergeCell ref="N103:N105"/>
    <mergeCell ref="N106:N108"/>
    <mergeCell ref="N109:N111"/>
    <mergeCell ref="N112:N114"/>
    <mergeCell ref="N115:N117"/>
    <mergeCell ref="N118:N120"/>
    <mergeCell ref="N121:N123"/>
    <mergeCell ref="N124:N126"/>
    <mergeCell ref="N127:N129"/>
    <mergeCell ref="N130:N132"/>
    <mergeCell ref="N133:N135"/>
    <mergeCell ref="N136:N138"/>
    <mergeCell ref="N139:N141"/>
    <mergeCell ref="N142:N144"/>
    <mergeCell ref="N145:N147"/>
    <mergeCell ref="N148:N150"/>
    <mergeCell ref="N151:N153"/>
    <mergeCell ref="N154:N156"/>
    <mergeCell ref="N157:N159"/>
    <mergeCell ref="N160:N162"/>
    <mergeCell ref="N163:N165"/>
    <mergeCell ref="N166:N168"/>
    <mergeCell ref="N169:N171"/>
    <mergeCell ref="N172:N174"/>
    <mergeCell ref="N175:N177"/>
    <mergeCell ref="N178:N180"/>
    <mergeCell ref="N181:N183"/>
    <mergeCell ref="N184:N186"/>
    <mergeCell ref="N187:N189"/>
    <mergeCell ref="N190:N192"/>
    <mergeCell ref="N193:N195"/>
    <mergeCell ref="N196:N198"/>
    <mergeCell ref="N199:N201"/>
    <mergeCell ref="N202:N204"/>
    <mergeCell ref="N205:N207"/>
    <mergeCell ref="N208:N210"/>
    <mergeCell ref="N211:N213"/>
    <mergeCell ref="N214:N216"/>
    <mergeCell ref="N217:N219"/>
    <mergeCell ref="N220:N222"/>
    <mergeCell ref="N223:N225"/>
    <mergeCell ref="N226:N228"/>
    <mergeCell ref="N229:N231"/>
    <mergeCell ref="N232:N234"/>
    <mergeCell ref="N235:N237"/>
    <mergeCell ref="N238:N240"/>
    <mergeCell ref="N241:N243"/>
    <mergeCell ref="N244:N246"/>
    <mergeCell ref="N247:N249"/>
    <mergeCell ref="N250:N252"/>
    <mergeCell ref="N253:N255"/>
    <mergeCell ref="N256:N258"/>
    <mergeCell ref="N259:N261"/>
    <mergeCell ref="N262:N264"/>
    <mergeCell ref="N265:N267"/>
    <mergeCell ref="N268:N270"/>
    <mergeCell ref="N271:N273"/>
    <mergeCell ref="N274:N276"/>
    <mergeCell ref="N277:N279"/>
    <mergeCell ref="N280:N282"/>
    <mergeCell ref="N283:N285"/>
    <mergeCell ref="N286:N288"/>
    <mergeCell ref="N289:N291"/>
    <mergeCell ref="N292:N294"/>
    <mergeCell ref="N295:N297"/>
    <mergeCell ref="N298:N300"/>
    <mergeCell ref="N301:N303"/>
    <mergeCell ref="N304:N306"/>
    <mergeCell ref="N307:N309"/>
    <mergeCell ref="N310:N312"/>
    <mergeCell ref="N313:N315"/>
    <mergeCell ref="N316:N318"/>
    <mergeCell ref="N319:N321"/>
    <mergeCell ref="N322:N324"/>
    <mergeCell ref="N325:N327"/>
    <mergeCell ref="N328:N330"/>
    <mergeCell ref="N331:N333"/>
    <mergeCell ref="N334:N336"/>
    <mergeCell ref="N337:N339"/>
    <mergeCell ref="N340:N342"/>
    <mergeCell ref="N343:N345"/>
    <mergeCell ref="N346:N348"/>
    <mergeCell ref="N349:N351"/>
    <mergeCell ref="N352:N354"/>
    <mergeCell ref="N355:N357"/>
    <mergeCell ref="N358:N360"/>
    <mergeCell ref="N361:N363"/>
    <mergeCell ref="N364:N366"/>
    <mergeCell ref="N367:N369"/>
    <mergeCell ref="N370:N372"/>
    <mergeCell ref="N373:N375"/>
    <mergeCell ref="N376:N378"/>
    <mergeCell ref="N379:N381"/>
    <mergeCell ref="N382:N384"/>
    <mergeCell ref="N385:N387"/>
    <mergeCell ref="N388:N390"/>
    <mergeCell ref="N391:N393"/>
    <mergeCell ref="N394:N396"/>
    <mergeCell ref="N397:N399"/>
    <mergeCell ref="N400:N402"/>
    <mergeCell ref="N403:N405"/>
    <mergeCell ref="O5:O6"/>
    <mergeCell ref="O7:O9"/>
    <mergeCell ref="O10:O12"/>
    <mergeCell ref="O13:O15"/>
    <mergeCell ref="O16:O18"/>
    <mergeCell ref="O19:O21"/>
    <mergeCell ref="O22:O24"/>
    <mergeCell ref="O25:O27"/>
    <mergeCell ref="O28:O30"/>
    <mergeCell ref="O31:O33"/>
    <mergeCell ref="O34:O36"/>
    <mergeCell ref="O37:O39"/>
    <mergeCell ref="O40:O42"/>
    <mergeCell ref="O43:O45"/>
    <mergeCell ref="O46:O48"/>
    <mergeCell ref="O49:O51"/>
    <mergeCell ref="O52:O54"/>
    <mergeCell ref="O55:O57"/>
    <mergeCell ref="O58:O60"/>
    <mergeCell ref="O61:O63"/>
    <mergeCell ref="O64:O66"/>
    <mergeCell ref="O67:O69"/>
    <mergeCell ref="O70:O72"/>
    <mergeCell ref="O73:O75"/>
    <mergeCell ref="O76:O78"/>
    <mergeCell ref="O79:O81"/>
    <mergeCell ref="O82:O84"/>
    <mergeCell ref="O85:O87"/>
    <mergeCell ref="O88:O90"/>
    <mergeCell ref="O91:O93"/>
    <mergeCell ref="O94:O96"/>
    <mergeCell ref="O97:O99"/>
    <mergeCell ref="O100:O102"/>
    <mergeCell ref="O103:O105"/>
    <mergeCell ref="O106:O108"/>
    <mergeCell ref="O109:O111"/>
    <mergeCell ref="O112:O114"/>
    <mergeCell ref="O115:O117"/>
    <mergeCell ref="O118:O120"/>
    <mergeCell ref="O121:O123"/>
    <mergeCell ref="O124:O126"/>
    <mergeCell ref="O127:O129"/>
    <mergeCell ref="O130:O132"/>
    <mergeCell ref="O133:O135"/>
    <mergeCell ref="O136:O138"/>
    <mergeCell ref="O139:O141"/>
    <mergeCell ref="O142:O144"/>
    <mergeCell ref="O145:O147"/>
    <mergeCell ref="O148:O150"/>
    <mergeCell ref="O151:O153"/>
    <mergeCell ref="O154:O156"/>
    <mergeCell ref="O157:O159"/>
    <mergeCell ref="O160:O162"/>
    <mergeCell ref="O163:O165"/>
    <mergeCell ref="O166:O168"/>
    <mergeCell ref="O169:O171"/>
    <mergeCell ref="O172:O174"/>
    <mergeCell ref="O175:O177"/>
    <mergeCell ref="O178:O180"/>
    <mergeCell ref="O181:O183"/>
    <mergeCell ref="O184:O186"/>
    <mergeCell ref="O187:O189"/>
    <mergeCell ref="O190:O192"/>
    <mergeCell ref="O193:O195"/>
    <mergeCell ref="O196:O198"/>
    <mergeCell ref="O199:O201"/>
    <mergeCell ref="O202:O204"/>
    <mergeCell ref="O205:O207"/>
    <mergeCell ref="O208:O210"/>
    <mergeCell ref="O211:O213"/>
    <mergeCell ref="O214:O216"/>
    <mergeCell ref="O217:O219"/>
    <mergeCell ref="O220:O222"/>
    <mergeCell ref="O223:O225"/>
    <mergeCell ref="O226:O228"/>
    <mergeCell ref="O229:O231"/>
    <mergeCell ref="O232:O234"/>
    <mergeCell ref="O235:O237"/>
    <mergeCell ref="O238:O240"/>
    <mergeCell ref="O241:O243"/>
    <mergeCell ref="O244:O246"/>
    <mergeCell ref="O247:O249"/>
    <mergeCell ref="O250:O252"/>
    <mergeCell ref="O253:O255"/>
    <mergeCell ref="O256:O258"/>
    <mergeCell ref="O259:O261"/>
    <mergeCell ref="O262:O264"/>
    <mergeCell ref="O265:O267"/>
    <mergeCell ref="O268:O270"/>
    <mergeCell ref="O271:O273"/>
    <mergeCell ref="O274:O276"/>
    <mergeCell ref="O277:O279"/>
    <mergeCell ref="O280:O282"/>
    <mergeCell ref="O283:O285"/>
    <mergeCell ref="O286:O288"/>
    <mergeCell ref="O289:O291"/>
    <mergeCell ref="O292:O294"/>
    <mergeCell ref="O295:O297"/>
    <mergeCell ref="O298:O300"/>
    <mergeCell ref="O301:O303"/>
    <mergeCell ref="O304:O306"/>
    <mergeCell ref="O307:O309"/>
    <mergeCell ref="O310:O312"/>
    <mergeCell ref="O313:O315"/>
    <mergeCell ref="O316:O318"/>
    <mergeCell ref="O319:O321"/>
    <mergeCell ref="O322:O324"/>
    <mergeCell ref="O325:O327"/>
    <mergeCell ref="O328:O330"/>
    <mergeCell ref="O331:O333"/>
    <mergeCell ref="O334:O336"/>
    <mergeCell ref="O337:O339"/>
    <mergeCell ref="O340:O342"/>
    <mergeCell ref="O343:O345"/>
    <mergeCell ref="O346:O348"/>
    <mergeCell ref="O349:O351"/>
    <mergeCell ref="O352:O354"/>
    <mergeCell ref="O355:O357"/>
    <mergeCell ref="O358:O360"/>
    <mergeCell ref="O361:O363"/>
    <mergeCell ref="O364:O366"/>
    <mergeCell ref="O367:O369"/>
    <mergeCell ref="O370:O372"/>
    <mergeCell ref="O373:O375"/>
    <mergeCell ref="O376:O378"/>
    <mergeCell ref="O379:O381"/>
    <mergeCell ref="O382:O384"/>
    <mergeCell ref="O385:O387"/>
    <mergeCell ref="O388:O390"/>
    <mergeCell ref="O391:O393"/>
    <mergeCell ref="O394:O396"/>
    <mergeCell ref="O397:O399"/>
    <mergeCell ref="O400:O402"/>
    <mergeCell ref="O403:O405"/>
    <mergeCell ref="I382:L384"/>
    <mergeCell ref="I370:L372"/>
    <mergeCell ref="I364:L366"/>
    <mergeCell ref="I361:L363"/>
    <mergeCell ref="I358:L360"/>
    <mergeCell ref="I355:L357"/>
    <mergeCell ref="I352:L354"/>
    <mergeCell ref="I394:L396"/>
    <mergeCell ref="I379:L381"/>
    <mergeCell ref="I253:L255"/>
    <mergeCell ref="I250:L252"/>
    <mergeCell ref="I265:L267"/>
    <mergeCell ref="I241:L243"/>
    <mergeCell ref="I256:L258"/>
    <mergeCell ref="I247:L249"/>
    <mergeCell ref="I235:L237"/>
    <mergeCell ref="I244:L246"/>
    <mergeCell ref="I346:L348"/>
    <mergeCell ref="I343:L345"/>
    <mergeCell ref="I340:L342"/>
    <mergeCell ref="I334:L336"/>
    <mergeCell ref="I328:L330"/>
    <mergeCell ref="I325:L327"/>
    <mergeCell ref="I319:L321"/>
    <mergeCell ref="I307:L309"/>
    <mergeCell ref="I304:L306"/>
    <mergeCell ref="I301:L303"/>
    <mergeCell ref="I298:L300"/>
    <mergeCell ref="I295:L297"/>
    <mergeCell ref="I289:L291"/>
    <mergeCell ref="I286:L288"/>
    <mergeCell ref="I268:L270"/>
    <mergeCell ref="I238:L240"/>
    <mergeCell ref="I271:L273"/>
    <mergeCell ref="I229:L231"/>
    <mergeCell ref="I226:L228"/>
    <mergeCell ref="I106:L108"/>
    <mergeCell ref="I115:L117"/>
    <mergeCell ref="I97:L99"/>
    <mergeCell ref="I16:L18"/>
    <mergeCell ref="I13:L15"/>
    <mergeCell ref="I34:L36"/>
    <mergeCell ref="I37:L39"/>
    <mergeCell ref="I40:L42"/>
    <mergeCell ref="I118:L120"/>
    <mergeCell ref="I121:L123"/>
    <mergeCell ref="I124:L126"/>
    <mergeCell ref="I127:L129"/>
    <mergeCell ref="I196:L198"/>
    <mergeCell ref="I199:L201"/>
    <mergeCell ref="I103:L105"/>
    <mergeCell ref="I220:L222"/>
    <mergeCell ref="I223:L225"/>
    <mergeCell ref="I109:L111"/>
    <mergeCell ref="A408:D415"/>
    <mergeCell ref="E408:J415"/>
    <mergeCell ref="K408:O415"/>
    <mergeCell ref="I232:L234"/>
    <mergeCell ref="I7:L9"/>
    <mergeCell ref="I25:L27"/>
    <mergeCell ref="I28:L30"/>
    <mergeCell ref="I31:L33"/>
    <mergeCell ref="I214:L216"/>
    <mergeCell ref="I49:L51"/>
    <mergeCell ref="I52:L54"/>
    <mergeCell ref="I88:L90"/>
    <mergeCell ref="I217:L219"/>
    <mergeCell ref="I100:L102"/>
    <mergeCell ref="I10:L12"/>
    <mergeCell ref="I76:L78"/>
    <mergeCell ref="I79:L81"/>
    <mergeCell ref="I82:L84"/>
    <mergeCell ref="I142:L144"/>
    <mergeCell ref="I19:L21"/>
    <mergeCell ref="I22:L24"/>
  </mergeCells>
  <printOptions horizontalCentered="1"/>
  <pageMargins left="0.31496062992126" right="0.31496062992126" top="0.354330708661417" bottom="0.354330708661417" header="0.31496062992126" footer="0.31496062992126"/>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16"/>
  <sheetViews>
    <sheetView workbookViewId="0">
      <pane xSplit="1" ySplit="6" topLeftCell="B126" activePane="bottomRight" state="frozen"/>
      <selection/>
      <selection pane="topRight"/>
      <selection pane="bottomLeft"/>
      <selection pane="bottomRight" activeCell="C145" sqref="C145:C147"/>
    </sheetView>
  </sheetViews>
  <sheetFormatPr defaultColWidth="9" defaultRowHeight="13.5"/>
  <cols>
    <col min="1" max="1" width="7.25" style="5" customWidth="1"/>
    <col min="2" max="2" width="7.625" style="6" customWidth="1"/>
    <col min="3" max="3" width="24.125" style="7" customWidth="1"/>
    <col min="4" max="4" width="23.75" style="8" customWidth="1"/>
    <col min="5" max="5" width="8.875" style="5" customWidth="1"/>
    <col min="6" max="6" width="13.875" style="5" customWidth="1"/>
    <col min="7" max="7" width="13.125" style="5" customWidth="1"/>
    <col min="8" max="8" width="11.75" style="9" customWidth="1"/>
    <col min="9" max="9" width="18.25" style="5" customWidth="1"/>
    <col min="10" max="10" width="12.875" style="5" customWidth="1"/>
    <col min="11" max="16375" width="9" style="5"/>
    <col min="16376" max="16384" width="9" style="10"/>
  </cols>
  <sheetData>
    <row r="1" ht="21" customHeight="1" spans="1:1">
      <c r="A1" s="5" t="s">
        <v>0</v>
      </c>
    </row>
    <row r="2" ht="30" customHeight="1" spans="1:10">
      <c r="A2" s="11" t="s">
        <v>1</v>
      </c>
      <c r="B2" s="11"/>
      <c r="C2" s="11"/>
      <c r="D2" s="11"/>
      <c r="E2" s="11"/>
      <c r="F2" s="11"/>
      <c r="G2" s="11"/>
      <c r="H2" s="11"/>
      <c r="I2" s="11"/>
      <c r="J2" s="11"/>
    </row>
    <row r="3" s="1" customFormat="1" ht="29" customHeight="1" spans="1:10">
      <c r="A3" s="12" t="s">
        <v>2</v>
      </c>
      <c r="B3" s="12" t="s">
        <v>3</v>
      </c>
      <c r="C3" s="12"/>
      <c r="D3" s="13" t="s">
        <v>4</v>
      </c>
      <c r="E3" s="14"/>
      <c r="F3" s="15"/>
      <c r="G3" s="16" t="s">
        <v>413</v>
      </c>
      <c r="H3" s="17"/>
      <c r="I3" s="17"/>
      <c r="J3" s="36"/>
    </row>
    <row r="4" s="1" customFormat="1" ht="27" customHeight="1" spans="1:10">
      <c r="A4" s="12"/>
      <c r="B4" s="12" t="s">
        <v>7</v>
      </c>
      <c r="C4" s="12"/>
      <c r="D4" s="18" t="s">
        <v>8</v>
      </c>
      <c r="E4" s="19"/>
      <c r="F4" s="20"/>
      <c r="G4" s="16" t="s">
        <v>414</v>
      </c>
      <c r="H4" s="17"/>
      <c r="I4" s="17"/>
      <c r="J4" s="36"/>
    </row>
    <row r="5" s="2" customFormat="1" ht="27.95" customHeight="1" spans="1:10">
      <c r="A5" s="12"/>
      <c r="B5" s="21" t="s">
        <v>11</v>
      </c>
      <c r="C5" s="21" t="s">
        <v>12</v>
      </c>
      <c r="D5" s="22" t="s">
        <v>13</v>
      </c>
      <c r="E5" s="21" t="s">
        <v>14</v>
      </c>
      <c r="F5" s="21" t="s">
        <v>15</v>
      </c>
      <c r="G5" s="23" t="s">
        <v>16</v>
      </c>
      <c r="H5" s="24" t="s">
        <v>17</v>
      </c>
      <c r="I5" s="21" t="s">
        <v>20</v>
      </c>
      <c r="J5" s="21" t="s">
        <v>21</v>
      </c>
    </row>
    <row r="6" s="2" customFormat="1" ht="27.95" customHeight="1" spans="1:10">
      <c r="A6" s="12"/>
      <c r="B6" s="21"/>
      <c r="C6" s="21"/>
      <c r="D6" s="22"/>
      <c r="E6" s="21"/>
      <c r="F6" s="21"/>
      <c r="G6" s="23"/>
      <c r="H6" s="24"/>
      <c r="I6" s="21"/>
      <c r="J6" s="21"/>
    </row>
    <row r="7" s="1" customFormat="1" ht="29.25" customHeight="1" spans="1:10">
      <c r="A7" s="25" t="s">
        <v>26</v>
      </c>
      <c r="B7" s="26">
        <f>'桩号k5+680~k7+613.279'!B7:B9</f>
        <v>1</v>
      </c>
      <c r="C7" s="27" t="str">
        <f>'桩号k5+680~k7+613.279'!C7:C9</f>
        <v>镀锌型钢</v>
      </c>
      <c r="D7" s="27" t="str">
        <f>'桩号k5+680~k7+613.279'!D7:D9</f>
        <v>综合</v>
      </c>
      <c r="E7" s="26" t="str">
        <f>'桩号k5+680~k7+613.279'!E7:E9</f>
        <v>kg</v>
      </c>
      <c r="F7" s="28">
        <f>'桩号k5+680~k7+613.279'!F7:F9</f>
        <v>44283.8</v>
      </c>
      <c r="G7" s="29">
        <f>'桩号k5+680~k7+613.279'!G7:G9</f>
        <v>5.441</v>
      </c>
      <c r="H7" s="30">
        <f>F7*G7</f>
        <v>240948.1558</v>
      </c>
      <c r="I7" s="37">
        <f>'桩号k5+680~k7+613.279'!N7:N9</f>
        <v>5.377</v>
      </c>
      <c r="J7" s="38" t="str">
        <f>'桩号k5+680~k7+613.279'!O7:O9</f>
        <v>专家意见</v>
      </c>
    </row>
    <row r="8" s="1" customFormat="1" ht="14.25" spans="1:10">
      <c r="A8" s="25"/>
      <c r="B8" s="26"/>
      <c r="C8" s="27"/>
      <c r="D8" s="27"/>
      <c r="E8" s="26"/>
      <c r="F8" s="28"/>
      <c r="G8" s="29"/>
      <c r="H8" s="30"/>
      <c r="I8" s="39"/>
      <c r="J8" s="40"/>
    </row>
    <row r="9" s="1" customFormat="1" ht="14.25" spans="1:10">
      <c r="A9" s="25"/>
      <c r="B9" s="26"/>
      <c r="C9" s="27"/>
      <c r="D9" s="27"/>
      <c r="E9" s="26"/>
      <c r="F9" s="28"/>
      <c r="G9" s="29"/>
      <c r="H9" s="30"/>
      <c r="I9" s="41"/>
      <c r="J9" s="42"/>
    </row>
    <row r="10" s="1" customFormat="1" ht="14.25" customHeight="1" spans="1:10">
      <c r="A10" s="25"/>
      <c r="B10" s="26">
        <f>'桩号k5+680~k7+613.279'!B10:B12</f>
        <v>2</v>
      </c>
      <c r="C10" s="27" t="str">
        <f>'桩号k5+680~k7+613.279'!C10:C12</f>
        <v>螺纹钢筋</v>
      </c>
      <c r="D10" s="27" t="str">
        <f>'桩号k5+680~k7+613.279'!D10:D12</f>
        <v>HRB335Φ25</v>
      </c>
      <c r="E10" s="26" t="str">
        <f>'桩号k5+680~k7+613.279'!E10:E12</f>
        <v>t</v>
      </c>
      <c r="F10" s="31">
        <f>'桩号k5+680~k7+613.279'!F10:F12</f>
        <v>1.3409</v>
      </c>
      <c r="G10" s="32">
        <f>'桩号k5+680~k7+613.279'!G10:G12</f>
        <v>3912</v>
      </c>
      <c r="H10" s="33">
        <f t="shared" ref="H10" si="0">F10*G10</f>
        <v>5245.6008</v>
      </c>
      <c r="I10" s="43">
        <f>'桩号k5+680~k7+613.279'!N10:N12</f>
        <v>3912</v>
      </c>
      <c r="J10" s="38"/>
    </row>
    <row r="11" s="1" customFormat="1" ht="14.25" spans="1:10">
      <c r="A11" s="25"/>
      <c r="B11" s="26"/>
      <c r="C11" s="27"/>
      <c r="D11" s="27"/>
      <c r="E11" s="26"/>
      <c r="F11" s="31"/>
      <c r="G11" s="32"/>
      <c r="H11" s="33"/>
      <c r="I11" s="44"/>
      <c r="J11" s="40"/>
    </row>
    <row r="12" s="1" customFormat="1" ht="14.25" spans="1:10">
      <c r="A12" s="25"/>
      <c r="B12" s="26"/>
      <c r="C12" s="27"/>
      <c r="D12" s="27"/>
      <c r="E12" s="26"/>
      <c r="F12" s="31"/>
      <c r="G12" s="32"/>
      <c r="H12" s="33"/>
      <c r="I12" s="45"/>
      <c r="J12" s="42"/>
    </row>
    <row r="13" s="1" customFormat="1" ht="14.25" customHeight="1" spans="1:10">
      <c r="A13" s="25"/>
      <c r="B13" s="26">
        <f>'桩号k5+680~k7+613.279'!B13:B15</f>
        <v>3</v>
      </c>
      <c r="C13" s="27" t="str">
        <f>'桩号k5+680~k7+613.279'!C13:C15</f>
        <v>镀锌圆钢 φ10</v>
      </c>
      <c r="D13" s="34">
        <f>'桩号k5+680~k7+613.279'!D13:D15</f>
        <v>0</v>
      </c>
      <c r="E13" s="26" t="str">
        <f>'桩号k5+680~k7+613.279'!E13:E15</f>
        <v>kg</v>
      </c>
      <c r="F13" s="31">
        <f>'桩号k5+680~k7+613.279'!F13:F15</f>
        <v>146.846</v>
      </c>
      <c r="G13" s="35">
        <f>'桩号k5+680~k7+613.279'!G13:G15</f>
        <v>4.978</v>
      </c>
      <c r="H13" s="33">
        <f t="shared" ref="H13" si="1">F13*G13</f>
        <v>730.999388</v>
      </c>
      <c r="I13" s="37">
        <f>'桩号k5+680~k7+613.279'!N13:N15</f>
        <v>4.978</v>
      </c>
      <c r="J13" s="38"/>
    </row>
    <row r="14" s="1" customFormat="1" ht="14.25" spans="1:10">
      <c r="A14" s="25"/>
      <c r="B14" s="26"/>
      <c r="C14" s="27"/>
      <c r="D14" s="34"/>
      <c r="E14" s="26"/>
      <c r="F14" s="31"/>
      <c r="G14" s="35"/>
      <c r="H14" s="33"/>
      <c r="I14" s="39"/>
      <c r="J14" s="40"/>
    </row>
    <row r="15" s="1" customFormat="1" ht="14.25" spans="1:10">
      <c r="A15" s="25"/>
      <c r="B15" s="26"/>
      <c r="C15" s="27"/>
      <c r="D15" s="34"/>
      <c r="E15" s="26"/>
      <c r="F15" s="31"/>
      <c r="G15" s="35"/>
      <c r="H15" s="33"/>
      <c r="I15" s="41"/>
      <c r="J15" s="42"/>
    </row>
    <row r="16" s="1" customFormat="1" ht="14.25" customHeight="1" spans="1:10">
      <c r="A16" s="25"/>
      <c r="B16" s="26">
        <f>'桩号k5+680~k7+613.279'!B16:B18</f>
        <v>4</v>
      </c>
      <c r="C16" s="27" t="str">
        <f>'桩号k5+680~k7+613.279'!C16:C18</f>
        <v>镀锌钢板</v>
      </c>
      <c r="D16" s="27" t="str">
        <f>'桩号k5+680~k7+613.279'!D16:D18</f>
        <v>综合</v>
      </c>
      <c r="E16" s="26" t="str">
        <f>'桩号k5+680~k7+613.279'!E16:E18</f>
        <v>kg</v>
      </c>
      <c r="F16" s="31">
        <f>'桩号k5+680~k7+613.279'!F16:F18</f>
        <v>16904.1513229495</v>
      </c>
      <c r="G16" s="35">
        <f>'桩号k5+680~k7+613.279'!G16:G18</f>
        <v>4.909</v>
      </c>
      <c r="H16" s="33">
        <f t="shared" ref="H16" si="2">F16*G16</f>
        <v>82982.4788443591</v>
      </c>
      <c r="I16" s="37">
        <f>'桩号k5+680~k7+613.279'!N16:N18</f>
        <v>4.909</v>
      </c>
      <c r="J16" s="38"/>
    </row>
    <row r="17" s="1" customFormat="1" ht="14.25" spans="1:10">
      <c r="A17" s="25"/>
      <c r="B17" s="26"/>
      <c r="C17" s="27"/>
      <c r="D17" s="27"/>
      <c r="E17" s="26"/>
      <c r="F17" s="31"/>
      <c r="G17" s="35"/>
      <c r="H17" s="33"/>
      <c r="I17" s="39"/>
      <c r="J17" s="40"/>
    </row>
    <row r="18" s="1" customFormat="1" ht="14.25" spans="1:10">
      <c r="A18" s="25"/>
      <c r="B18" s="26"/>
      <c r="C18" s="27"/>
      <c r="D18" s="27"/>
      <c r="E18" s="26"/>
      <c r="F18" s="31"/>
      <c r="G18" s="35"/>
      <c r="H18" s="33"/>
      <c r="I18" s="41"/>
      <c r="J18" s="42"/>
    </row>
    <row r="19" s="1" customFormat="1" ht="14.25" customHeight="1" spans="1:10">
      <c r="A19" s="25"/>
      <c r="B19" s="26">
        <f>'桩号k5+680~k7+613.279'!B19:B21</f>
        <v>5</v>
      </c>
      <c r="C19" s="27" t="str">
        <f>'桩号k5+680~k7+613.279'!C19:C21</f>
        <v>钢板（Q345B钢） </v>
      </c>
      <c r="D19" s="27"/>
      <c r="E19" s="26" t="str">
        <f>'桩号k5+680~k7+613.279'!E19:E21</f>
        <v>kg</v>
      </c>
      <c r="F19" s="31">
        <f>'桩号k5+680~k7+613.279'!F19:F21</f>
        <v>5771.68834</v>
      </c>
      <c r="G19" s="35">
        <f>'桩号k5+680~k7+613.279'!G19:G21</f>
        <v>4.209</v>
      </c>
      <c r="H19" s="33">
        <f t="shared" ref="H19" si="3">F19*G19</f>
        <v>24293.03622306</v>
      </c>
      <c r="I19" s="37">
        <f>'桩号k5+680~k7+613.279'!N19:N21</f>
        <v>4.209</v>
      </c>
      <c r="J19" s="38"/>
    </row>
    <row r="20" s="1" customFormat="1" ht="14.25" spans="1:10">
      <c r="A20" s="25"/>
      <c r="B20" s="26"/>
      <c r="C20" s="27"/>
      <c r="D20" s="27"/>
      <c r="E20" s="26"/>
      <c r="F20" s="31"/>
      <c r="G20" s="35"/>
      <c r="H20" s="33"/>
      <c r="I20" s="39"/>
      <c r="J20" s="40"/>
    </row>
    <row r="21" s="1" customFormat="1" ht="14.25" spans="1:10">
      <c r="A21" s="25"/>
      <c r="B21" s="26"/>
      <c r="C21" s="27"/>
      <c r="D21" s="27"/>
      <c r="E21" s="26"/>
      <c r="F21" s="31"/>
      <c r="G21" s="35"/>
      <c r="H21" s="33"/>
      <c r="I21" s="41"/>
      <c r="J21" s="42"/>
    </row>
    <row r="22" s="1" customFormat="1" ht="14.25" customHeight="1" spans="1:10">
      <c r="A22" s="25"/>
      <c r="B22" s="26">
        <f>'桩号k5+680~k7+613.279'!B22:B24</f>
        <v>6</v>
      </c>
      <c r="C22" s="27" t="str">
        <f>'桩号k5+680~k7+613.279'!C22:C24</f>
        <v>方管（Q345B钢）</v>
      </c>
      <c r="D22" s="27"/>
      <c r="E22" s="26" t="str">
        <f>'桩号k5+680~k7+613.279'!E22:E24</f>
        <v>kg</v>
      </c>
      <c r="F22" s="31">
        <f>'桩号k5+680~k7+613.279'!F22:F24</f>
        <v>15064.73166</v>
      </c>
      <c r="G22" s="35">
        <f>'桩号k5+680~k7+613.279'!G22:G24</f>
        <v>4.452</v>
      </c>
      <c r="H22" s="33">
        <f t="shared" ref="H22" si="4">F22*G22</f>
        <v>67068.18535032</v>
      </c>
      <c r="I22" s="37">
        <f>'桩号k5+680~k7+613.279'!N22:N24</f>
        <v>4.452</v>
      </c>
      <c r="J22" s="38"/>
    </row>
    <row r="23" s="1" customFormat="1" ht="14.25" spans="1:10">
      <c r="A23" s="25"/>
      <c r="B23" s="26"/>
      <c r="C23" s="27"/>
      <c r="D23" s="27"/>
      <c r="E23" s="26"/>
      <c r="F23" s="31"/>
      <c r="G23" s="35"/>
      <c r="H23" s="33"/>
      <c r="I23" s="39"/>
      <c r="J23" s="40"/>
    </row>
    <row r="24" s="1" customFormat="1" ht="14.25" spans="1:10">
      <c r="A24" s="25"/>
      <c r="B24" s="26"/>
      <c r="C24" s="27"/>
      <c r="D24" s="27"/>
      <c r="E24" s="26"/>
      <c r="F24" s="31"/>
      <c r="G24" s="35"/>
      <c r="H24" s="33"/>
      <c r="I24" s="41"/>
      <c r="J24" s="42"/>
    </row>
    <row r="25" s="1" customFormat="1" ht="14.25" customHeight="1" spans="1:10">
      <c r="A25" s="25"/>
      <c r="B25" s="26">
        <f>'桩号k5+680~k7+613.279'!B25:B27</f>
        <v>7</v>
      </c>
      <c r="C25" s="27" t="str">
        <f>'桩号k5+680~k7+613.279'!C25:C27</f>
        <v>石屑（封层用）</v>
      </c>
      <c r="D25" s="27"/>
      <c r="E25" s="26" t="str">
        <f>'桩号k5+680~k7+613.279'!E25:E27</f>
        <v>m3</v>
      </c>
      <c r="F25" s="31">
        <f>'桩号k5+680~k7+613.279'!F25:F27</f>
        <v>20.53639848</v>
      </c>
      <c r="G25" s="32">
        <f>'桩号k5+680~k7+613.279'!G25:G27</f>
        <v>65.05</v>
      </c>
      <c r="H25" s="33">
        <f t="shared" ref="H25" si="5">F25*G25</f>
        <v>1335.892721124</v>
      </c>
      <c r="I25" s="43">
        <f>'桩号k5+680~k7+613.279'!N25:N27</f>
        <v>65.05</v>
      </c>
      <c r="J25" s="38"/>
    </row>
    <row r="26" s="1" customFormat="1" ht="14.25" spans="1:10">
      <c r="A26" s="25"/>
      <c r="B26" s="26"/>
      <c r="C26" s="27"/>
      <c r="D26" s="27"/>
      <c r="E26" s="26"/>
      <c r="F26" s="31"/>
      <c r="G26" s="32"/>
      <c r="H26" s="33"/>
      <c r="I26" s="44"/>
      <c r="J26" s="40"/>
    </row>
    <row r="27" s="1" customFormat="1" ht="14.25" spans="1:10">
      <c r="A27" s="25"/>
      <c r="B27" s="26"/>
      <c r="C27" s="27"/>
      <c r="D27" s="27"/>
      <c r="E27" s="26"/>
      <c r="F27" s="31"/>
      <c r="G27" s="32"/>
      <c r="H27" s="33"/>
      <c r="I27" s="45"/>
      <c r="J27" s="42"/>
    </row>
    <row r="28" s="1" customFormat="1" ht="14.25" customHeight="1" spans="1:10">
      <c r="A28" s="25"/>
      <c r="B28" s="26">
        <f>'桩号k5+680~k7+613.279'!B28:B30</f>
        <v>8</v>
      </c>
      <c r="C28" s="27" t="str">
        <f>'桩号k5+680~k7+613.279'!C28:C30</f>
        <v>球墨铸铁</v>
      </c>
      <c r="D28" s="27"/>
      <c r="E28" s="26" t="str">
        <f>'桩号k5+680~k7+613.279'!E28:E30</f>
        <v>t</v>
      </c>
      <c r="F28" s="31">
        <f>'桩号k5+680~k7+613.279'!F28:F30</f>
        <v>0.403940536</v>
      </c>
      <c r="G28" s="32">
        <f>'桩号k5+680~k7+613.279'!G28:G30</f>
        <v>3879</v>
      </c>
      <c r="H28" s="33">
        <f t="shared" ref="H28" si="6">F28*G28</f>
        <v>1566.885339144</v>
      </c>
      <c r="I28" s="43">
        <f>'桩号k5+680~k7+613.279'!N28:N30</f>
        <v>3879</v>
      </c>
      <c r="J28" s="38"/>
    </row>
    <row r="29" s="1" customFormat="1" ht="14.25" spans="1:10">
      <c r="A29" s="25"/>
      <c r="B29" s="26"/>
      <c r="C29" s="27"/>
      <c r="D29" s="27"/>
      <c r="E29" s="26"/>
      <c r="F29" s="31"/>
      <c r="G29" s="32"/>
      <c r="H29" s="33"/>
      <c r="I29" s="44"/>
      <c r="J29" s="40"/>
    </row>
    <row r="30" s="1" customFormat="1" ht="14.25" spans="1:10">
      <c r="A30" s="25"/>
      <c r="B30" s="26"/>
      <c r="C30" s="27"/>
      <c r="D30" s="27"/>
      <c r="E30" s="26"/>
      <c r="F30" s="31"/>
      <c r="G30" s="32"/>
      <c r="H30" s="33"/>
      <c r="I30" s="45"/>
      <c r="J30" s="42"/>
    </row>
    <row r="31" s="1" customFormat="1" ht="14.25" spans="1:10">
      <c r="A31" s="25"/>
      <c r="B31" s="26">
        <f>'桩号k5+680~k7+613.279'!B31:B33</f>
        <v>9</v>
      </c>
      <c r="C31" s="27" t="str">
        <f>'桩号k5+680~k7+613.279'!C31:C33</f>
        <v>锚具（YM15-4型）</v>
      </c>
      <c r="D31" s="27"/>
      <c r="E31" s="26" t="str">
        <f>'桩号k5+680~k7+613.279'!E31:E33</f>
        <v>套</v>
      </c>
      <c r="F31" s="31">
        <f>'桩号k5+680~k7+613.279'!F31:F33</f>
        <v>308</v>
      </c>
      <c r="G31" s="32">
        <f>'桩号k5+680~k7+613.279'!G31:G33</f>
        <v>100.75</v>
      </c>
      <c r="H31" s="33">
        <f t="shared" ref="H31" si="7">F31*G31</f>
        <v>31031</v>
      </c>
      <c r="I31" s="43">
        <f>'桩号k5+680~k7+613.279'!N31:N33</f>
        <v>100.75</v>
      </c>
      <c r="J31" s="38"/>
    </row>
    <row r="32" s="1" customFormat="1" ht="14.25" spans="1:10">
      <c r="A32" s="25"/>
      <c r="B32" s="26"/>
      <c r="C32" s="27"/>
      <c r="D32" s="27"/>
      <c r="E32" s="26"/>
      <c r="F32" s="31"/>
      <c r="G32" s="32"/>
      <c r="H32" s="33"/>
      <c r="I32" s="44"/>
      <c r="J32" s="40"/>
    </row>
    <row r="33" s="1" customFormat="1" ht="14.25" spans="1:10">
      <c r="A33" s="25"/>
      <c r="B33" s="26"/>
      <c r="C33" s="27"/>
      <c r="D33" s="27"/>
      <c r="E33" s="26"/>
      <c r="F33" s="31"/>
      <c r="G33" s="32"/>
      <c r="H33" s="33"/>
      <c r="I33" s="45"/>
      <c r="J33" s="42"/>
    </row>
    <row r="34" s="1" customFormat="1" ht="14.25" customHeight="1" spans="1:10">
      <c r="A34" s="25"/>
      <c r="B34" s="26">
        <f>'桩号k5+680~k7+613.279'!B34:B36</f>
        <v>10</v>
      </c>
      <c r="C34" s="27" t="str">
        <f>'桩号k5+680~k7+613.279'!C34:C36</f>
        <v>锚具（YM15-5型）</v>
      </c>
      <c r="D34" s="27"/>
      <c r="E34" s="26" t="str">
        <f>'桩号k5+680~k7+613.279'!E34:E36</f>
        <v>套</v>
      </c>
      <c r="F34" s="31">
        <f>'桩号k5+680~k7+613.279'!F34:F36</f>
        <v>340</v>
      </c>
      <c r="G34" s="32">
        <f>'桩号k5+680~k7+613.279'!G34:G36</f>
        <v>125.5</v>
      </c>
      <c r="H34" s="33">
        <f t="shared" ref="H34" si="8">F34*G34</f>
        <v>42670</v>
      </c>
      <c r="I34" s="43">
        <f>'桩号k5+680~k7+613.279'!N34:N36</f>
        <v>125.5</v>
      </c>
      <c r="J34" s="38"/>
    </row>
    <row r="35" s="1" customFormat="1" ht="14.25" spans="1:10">
      <c r="A35" s="25"/>
      <c r="B35" s="26"/>
      <c r="C35" s="27"/>
      <c r="D35" s="27"/>
      <c r="E35" s="26"/>
      <c r="F35" s="31"/>
      <c r="G35" s="32"/>
      <c r="H35" s="33"/>
      <c r="I35" s="44"/>
      <c r="J35" s="40"/>
    </row>
    <row r="36" s="1" customFormat="1" ht="14.25" spans="1:10">
      <c r="A36" s="25"/>
      <c r="B36" s="26"/>
      <c r="C36" s="27"/>
      <c r="D36" s="27"/>
      <c r="E36" s="26"/>
      <c r="F36" s="31"/>
      <c r="G36" s="32"/>
      <c r="H36" s="33"/>
      <c r="I36" s="45"/>
      <c r="J36" s="42"/>
    </row>
    <row r="37" s="1" customFormat="1" ht="14.25" customHeight="1" spans="1:10">
      <c r="A37" s="25"/>
      <c r="B37" s="26">
        <f>'桩号k5+680~k7+613.279'!B37:B39</f>
        <v>11</v>
      </c>
      <c r="C37" s="27" t="str">
        <f>'桩号k5+680~k7+613.279'!C37:C39</f>
        <v>锚具（YM15-6型）</v>
      </c>
      <c r="D37" s="27"/>
      <c r="E37" s="26" t="str">
        <f>'桩号k5+680~k7+613.279'!E37:E39</f>
        <v>套</v>
      </c>
      <c r="F37" s="31">
        <f>'桩号k5+680~k7+613.279'!F37:F39</f>
        <v>406</v>
      </c>
      <c r="G37" s="32">
        <f>'桩号k5+680~k7+613.279'!G37:G39</f>
        <v>150.25</v>
      </c>
      <c r="H37" s="33">
        <f t="shared" ref="H37" si="9">F37*G37</f>
        <v>61001.5</v>
      </c>
      <c r="I37" s="43">
        <f>'桩号k5+680~k7+613.279'!N37:N39</f>
        <v>150.25</v>
      </c>
      <c r="J37" s="38"/>
    </row>
    <row r="38" s="1" customFormat="1" ht="14.25" spans="1:10">
      <c r="A38" s="25"/>
      <c r="B38" s="26"/>
      <c r="C38" s="27"/>
      <c r="D38" s="27"/>
      <c r="E38" s="26"/>
      <c r="F38" s="31"/>
      <c r="G38" s="32"/>
      <c r="H38" s="33"/>
      <c r="I38" s="44"/>
      <c r="J38" s="40"/>
    </row>
    <row r="39" s="1" customFormat="1" ht="14.25" spans="1:10">
      <c r="A39" s="25"/>
      <c r="B39" s="26"/>
      <c r="C39" s="27"/>
      <c r="D39" s="27"/>
      <c r="E39" s="26"/>
      <c r="F39" s="31"/>
      <c r="G39" s="32"/>
      <c r="H39" s="33"/>
      <c r="I39" s="45"/>
      <c r="J39" s="42"/>
    </row>
    <row r="40" s="1" customFormat="1" ht="14.25" customHeight="1" spans="1:10">
      <c r="A40" s="25"/>
      <c r="B40" s="26">
        <f>'桩号k5+680~k7+613.279'!B40:B42</f>
        <v>12</v>
      </c>
      <c r="C40" s="27" t="str">
        <f>'桩号k5+680~k7+613.279'!C40:C42</f>
        <v>GQF-C80型浅埋式伸缩装置 </v>
      </c>
      <c r="D40" s="27"/>
      <c r="E40" s="26" t="str">
        <f>'桩号k5+680~k7+613.279'!E40:E42</f>
        <v>m</v>
      </c>
      <c r="F40" s="31">
        <f>'桩号k5+680~k7+613.279'!F40:F42</f>
        <v>89.6</v>
      </c>
      <c r="G40" s="32">
        <f>'桩号k5+680~k7+613.279'!G40:G42</f>
        <v>885</v>
      </c>
      <c r="H40" s="33">
        <f t="shared" ref="H40" si="10">F40*G40</f>
        <v>79296</v>
      </c>
      <c r="I40" s="43">
        <f>'桩号k5+680~k7+613.279'!N40:N42</f>
        <v>885</v>
      </c>
      <c r="J40" s="38"/>
    </row>
    <row r="41" s="1" customFormat="1" ht="14.25" spans="1:10">
      <c r="A41" s="25"/>
      <c r="B41" s="26"/>
      <c r="C41" s="27"/>
      <c r="D41" s="27"/>
      <c r="E41" s="26"/>
      <c r="F41" s="31"/>
      <c r="G41" s="32"/>
      <c r="H41" s="33"/>
      <c r="I41" s="44"/>
      <c r="J41" s="40"/>
    </row>
    <row r="42" s="1" customFormat="1" ht="14.25" spans="1:10">
      <c r="A42" s="25"/>
      <c r="B42" s="26"/>
      <c r="C42" s="27"/>
      <c r="D42" s="27"/>
      <c r="E42" s="26"/>
      <c r="F42" s="31"/>
      <c r="G42" s="32"/>
      <c r="H42" s="33"/>
      <c r="I42" s="45"/>
      <c r="J42" s="42"/>
    </row>
    <row r="43" s="1" customFormat="1" ht="14.25" customHeight="1" spans="1:10">
      <c r="A43" s="25"/>
      <c r="B43" s="26">
        <f>'桩号k5+680~k7+613.279'!B43:B45</f>
        <v>13</v>
      </c>
      <c r="C43" s="27" t="str">
        <f>'桩号k5+680~k7+613.279'!C43:C45</f>
        <v>塑料波纹管</v>
      </c>
      <c r="D43" s="27" t="str">
        <f>'桩号k5+680~k7+613.279'!D43:D45</f>
        <v>D内=50</v>
      </c>
      <c r="E43" s="26" t="str">
        <f>'桩号k5+680~k7+613.279'!E43:E45</f>
        <v>m</v>
      </c>
      <c r="F43" s="31">
        <f>'桩号k5+680~k7+613.279'!F43:F45</f>
        <v>14018.1216</v>
      </c>
      <c r="G43" s="32">
        <f>'桩号k5+680~k7+613.279'!G43:G45</f>
        <v>3.55</v>
      </c>
      <c r="H43" s="33">
        <f t="shared" ref="H43" si="11">F43*G43</f>
        <v>49764.33168</v>
      </c>
      <c r="I43" s="43">
        <f>'桩号k5+680~k7+613.279'!N43:N45</f>
        <v>3.55</v>
      </c>
      <c r="J43" s="38"/>
    </row>
    <row r="44" s="1" customFormat="1" ht="14.25" spans="1:10">
      <c r="A44" s="25"/>
      <c r="B44" s="26"/>
      <c r="C44" s="27"/>
      <c r="D44" s="27"/>
      <c r="E44" s="26"/>
      <c r="F44" s="31"/>
      <c r="G44" s="32"/>
      <c r="H44" s="33"/>
      <c r="I44" s="44"/>
      <c r="J44" s="40"/>
    </row>
    <row r="45" s="1" customFormat="1" ht="14.25" spans="1:10">
      <c r="A45" s="25"/>
      <c r="B45" s="26"/>
      <c r="C45" s="27"/>
      <c r="D45" s="27"/>
      <c r="E45" s="26"/>
      <c r="F45" s="31"/>
      <c r="G45" s="32"/>
      <c r="H45" s="33"/>
      <c r="I45" s="45"/>
      <c r="J45" s="42"/>
    </row>
    <row r="46" s="1" customFormat="1" ht="14.25" customHeight="1" spans="1:10">
      <c r="A46" s="25"/>
      <c r="B46" s="26">
        <f>'桩号k5+680~k7+613.279'!B46:B48</f>
        <v>14</v>
      </c>
      <c r="C46" s="27" t="str">
        <f>'桩号k5+680~k7+613.279'!C46:C48</f>
        <v>塑料波纹管</v>
      </c>
      <c r="D46" s="27" t="str">
        <f>'桩号k5+680~k7+613.279'!D46:D48</f>
        <v>D内=70</v>
      </c>
      <c r="E46" s="26" t="str">
        <f>'桩号k5+680~k7+613.279'!E46:E48</f>
        <v>m</v>
      </c>
      <c r="F46" s="31">
        <f>'桩号k5+680~k7+613.279'!F46:F48</f>
        <v>4743.8816</v>
      </c>
      <c r="G46" s="32">
        <f>'桩号k5+680~k7+613.279'!G46:G48</f>
        <v>5.2</v>
      </c>
      <c r="H46" s="33">
        <f t="shared" ref="H46" si="12">F46*G46</f>
        <v>24668.18432</v>
      </c>
      <c r="I46" s="43">
        <f>'桩号k5+680~k7+613.279'!N46:N48</f>
        <v>5.2</v>
      </c>
      <c r="J46" s="38"/>
    </row>
    <row r="47" s="1" customFormat="1" ht="14.25" spans="1:10">
      <c r="A47" s="25"/>
      <c r="B47" s="26"/>
      <c r="C47" s="27"/>
      <c r="D47" s="27"/>
      <c r="E47" s="26"/>
      <c r="F47" s="31"/>
      <c r="G47" s="32"/>
      <c r="H47" s="33"/>
      <c r="I47" s="44"/>
      <c r="J47" s="40"/>
    </row>
    <row r="48" s="1" customFormat="1" ht="14.25" spans="1:10">
      <c r="A48" s="25"/>
      <c r="B48" s="26"/>
      <c r="C48" s="27"/>
      <c r="D48" s="27"/>
      <c r="E48" s="26"/>
      <c r="F48" s="31"/>
      <c r="G48" s="32"/>
      <c r="H48" s="33"/>
      <c r="I48" s="45"/>
      <c r="J48" s="42"/>
    </row>
    <row r="49" s="1" customFormat="1" ht="14.25" customHeight="1" spans="1:10">
      <c r="A49" s="25"/>
      <c r="B49" s="26">
        <f>'桩号k5+680~k7+613.279'!B49:B51</f>
        <v>15</v>
      </c>
      <c r="C49" s="27" t="str">
        <f>'桩号k5+680~k7+613.279'!C49:C51</f>
        <v>板式橡胶支座</v>
      </c>
      <c r="D49" s="27"/>
      <c r="E49" s="26" t="str">
        <f>'桩号k5+680~k7+613.279'!E49:E51</f>
        <v>cm3</v>
      </c>
      <c r="F49" s="31">
        <f>'桩号k5+680~k7+613.279'!F49:F51</f>
        <v>1264038</v>
      </c>
      <c r="G49" s="35">
        <f>'桩号k5+680~k7+613.279'!G49:G51</f>
        <v>0.069</v>
      </c>
      <c r="H49" s="33">
        <f t="shared" ref="H49" si="13">F49*G49</f>
        <v>87218.622</v>
      </c>
      <c r="I49" s="37">
        <f>'桩号k5+680~k7+613.279'!N49:N51</f>
        <v>0.069</v>
      </c>
      <c r="J49" s="38"/>
    </row>
    <row r="50" s="1" customFormat="1" ht="14.25" spans="1:10">
      <c r="A50" s="25"/>
      <c r="B50" s="26"/>
      <c r="C50" s="27"/>
      <c r="D50" s="27"/>
      <c r="E50" s="26"/>
      <c r="F50" s="31"/>
      <c r="G50" s="35"/>
      <c r="H50" s="33"/>
      <c r="I50" s="39"/>
      <c r="J50" s="40"/>
    </row>
    <row r="51" s="1" customFormat="1" ht="14.25" spans="1:10">
      <c r="A51" s="25"/>
      <c r="B51" s="26"/>
      <c r="C51" s="27"/>
      <c r="D51" s="27"/>
      <c r="E51" s="26"/>
      <c r="F51" s="31"/>
      <c r="G51" s="35"/>
      <c r="H51" s="33"/>
      <c r="I51" s="41"/>
      <c r="J51" s="42"/>
    </row>
    <row r="52" s="1" customFormat="1" ht="14.25" customHeight="1" spans="1:10">
      <c r="A52" s="25"/>
      <c r="B52" s="26">
        <f>'桩号k5+680~k7+613.279'!B52:B54</f>
        <v>16</v>
      </c>
      <c r="C52" s="27" t="str">
        <f>'桩号k5+680~k7+613.279'!C52:C54</f>
        <v>四氟板式橡胶支座</v>
      </c>
      <c r="D52" s="27"/>
      <c r="E52" s="26" t="str">
        <f>'桩号k5+680~k7+613.279'!E52:E54</f>
        <v>cm3</v>
      </c>
      <c r="F52" s="31">
        <f>'桩号k5+680~k7+613.279'!F52:F54</f>
        <v>734508</v>
      </c>
      <c r="G52" s="35">
        <f>'桩号k5+680~k7+613.279'!G52:G54</f>
        <v>0.095</v>
      </c>
      <c r="H52" s="33">
        <f t="shared" ref="H52" si="14">F52*G52</f>
        <v>69778.26</v>
      </c>
      <c r="I52" s="37">
        <f>'桩号k5+680~k7+613.279'!N52:N54</f>
        <v>0.095</v>
      </c>
      <c r="J52" s="38"/>
    </row>
    <row r="53" s="1" customFormat="1" ht="14.25" spans="1:10">
      <c r="A53" s="25"/>
      <c r="B53" s="26"/>
      <c r="C53" s="27"/>
      <c r="D53" s="27"/>
      <c r="E53" s="26"/>
      <c r="F53" s="31"/>
      <c r="G53" s="35"/>
      <c r="H53" s="33"/>
      <c r="I53" s="39"/>
      <c r="J53" s="40"/>
    </row>
    <row r="54" s="1" customFormat="1" ht="14.25" spans="1:10">
      <c r="A54" s="25"/>
      <c r="B54" s="26"/>
      <c r="C54" s="27"/>
      <c r="D54" s="27"/>
      <c r="E54" s="26"/>
      <c r="F54" s="31"/>
      <c r="G54" s="35"/>
      <c r="H54" s="33"/>
      <c r="I54" s="41"/>
      <c r="J54" s="42"/>
    </row>
    <row r="55" s="1" customFormat="1" ht="14.25" customHeight="1" spans="1:10">
      <c r="A55" s="25"/>
      <c r="B55" s="26">
        <f>'桩号k5+680~k7+613.279'!B55:B57</f>
        <v>17</v>
      </c>
      <c r="C55" s="27" t="str">
        <f>'桩号k5+680~k7+613.279'!C55:C57</f>
        <v>弹性垫块橡胶板 200*200*20mm</v>
      </c>
      <c r="D55" s="27"/>
      <c r="E55" s="26" t="str">
        <f>'桩号k5+680~k7+613.279'!E55:E57</f>
        <v>个</v>
      </c>
      <c r="F55" s="31">
        <f>'桩号k5+680~k7+613.279'!F55:F57</f>
        <v>136</v>
      </c>
      <c r="G55" s="32">
        <f>'桩号k5+680~k7+613.279'!G55:G57</f>
        <v>85</v>
      </c>
      <c r="H55" s="33">
        <f t="shared" ref="H55" si="15">F55*G55</f>
        <v>11560</v>
      </c>
      <c r="I55" s="43">
        <f>'桩号k5+680~k7+613.279'!N55:N57</f>
        <v>85</v>
      </c>
      <c r="J55" s="38"/>
    </row>
    <row r="56" s="1" customFormat="1" ht="14.25" spans="1:10">
      <c r="A56" s="25"/>
      <c r="B56" s="26"/>
      <c r="C56" s="27"/>
      <c r="D56" s="27"/>
      <c r="E56" s="26"/>
      <c r="F56" s="31"/>
      <c r="G56" s="32"/>
      <c r="H56" s="33"/>
      <c r="I56" s="44"/>
      <c r="J56" s="40"/>
    </row>
    <row r="57" s="1" customFormat="1" ht="14.25" spans="1:10">
      <c r="A57" s="25"/>
      <c r="B57" s="26"/>
      <c r="C57" s="27"/>
      <c r="D57" s="27"/>
      <c r="E57" s="26"/>
      <c r="F57" s="31"/>
      <c r="G57" s="32"/>
      <c r="H57" s="33"/>
      <c r="I57" s="45"/>
      <c r="J57" s="42"/>
    </row>
    <row r="58" s="1" customFormat="1" ht="14.25" customHeight="1" spans="1:10">
      <c r="A58" s="25"/>
      <c r="B58" s="26">
        <f>'桩号k5+680~k7+613.279'!B58:B60</f>
        <v>18</v>
      </c>
      <c r="C58" s="27" t="str">
        <f>'桩号k5+680~k7+613.279'!C58:C60</f>
        <v>绿色土工格网 </v>
      </c>
      <c r="D58" s="27"/>
      <c r="E58" s="26" t="str">
        <f>'桩号k5+680~k7+613.279'!E58:E60</f>
        <v>m2</v>
      </c>
      <c r="F58" s="31">
        <f>'桩号k5+680~k7+613.279'!F58:F60</f>
        <v>7234.5077</v>
      </c>
      <c r="G58" s="32">
        <f>'桩号k5+680~k7+613.279'!G58:G60</f>
        <v>2.3</v>
      </c>
      <c r="H58" s="33">
        <f t="shared" ref="H58" si="16">F58*G58</f>
        <v>16639.36771</v>
      </c>
      <c r="I58" s="43">
        <f>'桩号k5+680~k7+613.279'!N58:N60</f>
        <v>2.3</v>
      </c>
      <c r="J58" s="38"/>
    </row>
    <row r="59" s="1" customFormat="1" ht="14.25" spans="1:10">
      <c r="A59" s="25"/>
      <c r="B59" s="26"/>
      <c r="C59" s="27"/>
      <c r="D59" s="27"/>
      <c r="E59" s="26"/>
      <c r="F59" s="31"/>
      <c r="G59" s="32"/>
      <c r="H59" s="33"/>
      <c r="I59" s="44"/>
      <c r="J59" s="40"/>
    </row>
    <row r="60" s="1" customFormat="1" ht="14.25" spans="1:10">
      <c r="A60" s="25"/>
      <c r="B60" s="26"/>
      <c r="C60" s="27"/>
      <c r="D60" s="27"/>
      <c r="E60" s="26"/>
      <c r="F60" s="31"/>
      <c r="G60" s="32"/>
      <c r="H60" s="33"/>
      <c r="I60" s="45"/>
      <c r="J60" s="42"/>
    </row>
    <row r="61" s="1" customFormat="1" ht="15.75" customHeight="1" spans="1:10">
      <c r="A61" s="25"/>
      <c r="B61" s="26">
        <f>'桩号k5+680~k7+613.279'!B61:B63</f>
        <v>19</v>
      </c>
      <c r="C61" s="27" t="str">
        <f>'桩号k5+680~k7+613.279'!C61:C63</f>
        <v>双向50KN/m玻纤土格栅 </v>
      </c>
      <c r="D61" s="27"/>
      <c r="E61" s="26" t="str">
        <f>'桩号k5+680~k7+613.279'!E61:E63</f>
        <v>m2</v>
      </c>
      <c r="F61" s="31">
        <f>'桩号k5+680~k7+613.279'!F61:F63</f>
        <v>26.5463</v>
      </c>
      <c r="G61" s="32">
        <f>'桩号k5+680~k7+613.279'!G61:G63</f>
        <v>9.18</v>
      </c>
      <c r="H61" s="33">
        <f t="shared" ref="H61" si="17">F61*G61</f>
        <v>243.695034</v>
      </c>
      <c r="I61" s="43">
        <f>'桩号k5+680~k7+613.279'!N61:N63</f>
        <v>9.18</v>
      </c>
      <c r="J61" s="38"/>
    </row>
    <row r="62" s="1" customFormat="1" ht="15.75" customHeight="1" spans="1:10">
      <c r="A62" s="25"/>
      <c r="B62" s="26"/>
      <c r="C62" s="27"/>
      <c r="D62" s="27"/>
      <c r="E62" s="26"/>
      <c r="F62" s="31"/>
      <c r="G62" s="32"/>
      <c r="H62" s="33"/>
      <c r="I62" s="44"/>
      <c r="J62" s="40"/>
    </row>
    <row r="63" s="1" customFormat="1" ht="15.75" customHeight="1" spans="1:10">
      <c r="A63" s="25"/>
      <c r="B63" s="26"/>
      <c r="C63" s="27"/>
      <c r="D63" s="27"/>
      <c r="E63" s="26"/>
      <c r="F63" s="31"/>
      <c r="G63" s="32"/>
      <c r="H63" s="33"/>
      <c r="I63" s="45"/>
      <c r="J63" s="42"/>
    </row>
    <row r="64" s="1" customFormat="1" ht="15.75" customHeight="1" spans="1:10">
      <c r="A64" s="25"/>
      <c r="B64" s="26">
        <f>'桩号k5+680~k7+613.279'!B64:B66</f>
        <v>20</v>
      </c>
      <c r="C64" s="27" t="str">
        <f>'桩号k5+680~k7+613.279'!C64:C66</f>
        <v>土工布300G</v>
      </c>
      <c r="D64" s="27"/>
      <c r="E64" s="26" t="str">
        <f>'桩号k5+680~k7+613.279'!E64:E66</f>
        <v>m2</v>
      </c>
      <c r="F64" s="31">
        <f>'桩号k5+680~k7+613.279'!F64:F66</f>
        <v>3327.27</v>
      </c>
      <c r="G64" s="32">
        <f>'桩号k5+680~k7+613.279'!G64:G66</f>
        <v>3</v>
      </c>
      <c r="H64" s="33">
        <f t="shared" ref="H64" si="18">F64*G64</f>
        <v>9981.81</v>
      </c>
      <c r="I64" s="43">
        <f>'桩号k5+680~k7+613.279'!N64:N66</f>
        <v>3</v>
      </c>
      <c r="J64" s="38"/>
    </row>
    <row r="65" s="1" customFormat="1" ht="15.75" customHeight="1" spans="1:10">
      <c r="A65" s="25"/>
      <c r="B65" s="26"/>
      <c r="C65" s="27"/>
      <c r="D65" s="27"/>
      <c r="E65" s="26"/>
      <c r="F65" s="31"/>
      <c r="G65" s="32"/>
      <c r="H65" s="33"/>
      <c r="I65" s="44"/>
      <c r="J65" s="40"/>
    </row>
    <row r="66" s="1" customFormat="1" ht="15" customHeight="1" spans="1:10">
      <c r="A66" s="25"/>
      <c r="B66" s="26"/>
      <c r="C66" s="27"/>
      <c r="D66" s="27"/>
      <c r="E66" s="26"/>
      <c r="F66" s="31"/>
      <c r="G66" s="32"/>
      <c r="H66" s="33"/>
      <c r="I66" s="45"/>
      <c r="J66" s="42"/>
    </row>
    <row r="67" s="1" customFormat="1" ht="14.25" customHeight="1" spans="1:10">
      <c r="A67" s="25"/>
      <c r="B67" s="26">
        <f>'桩号k5+680~k7+613.279'!B67:B69</f>
        <v>21</v>
      </c>
      <c r="C67" s="27" t="str">
        <f>'桩号k5+680~k7+613.279'!C67:C69</f>
        <v>土工布200G</v>
      </c>
      <c r="D67" s="27"/>
      <c r="E67" s="26" t="str">
        <f>'桩号k5+680~k7+613.279'!E67:E69</f>
        <v>m2</v>
      </c>
      <c r="F67" s="31">
        <f>'桩号k5+680~k7+613.279'!F67:F69</f>
        <v>6487.725</v>
      </c>
      <c r="G67" s="32">
        <f>'桩号k5+680~k7+613.279'!G67:G69</f>
        <v>2.5</v>
      </c>
      <c r="H67" s="33">
        <f t="shared" ref="H67" si="19">F67*G67</f>
        <v>16219.3125</v>
      </c>
      <c r="I67" s="43">
        <f>'桩号k5+680~k7+613.279'!N67:N69</f>
        <v>2.5</v>
      </c>
      <c r="J67" s="38"/>
    </row>
    <row r="68" s="1" customFormat="1" ht="14.25" spans="1:10">
      <c r="A68" s="25"/>
      <c r="B68" s="26"/>
      <c r="C68" s="27"/>
      <c r="D68" s="27"/>
      <c r="E68" s="26"/>
      <c r="F68" s="31"/>
      <c r="G68" s="32"/>
      <c r="H68" s="33"/>
      <c r="I68" s="44"/>
      <c r="J68" s="40"/>
    </row>
    <row r="69" s="1" customFormat="1" ht="14.25" spans="1:10">
      <c r="A69" s="25"/>
      <c r="B69" s="26"/>
      <c r="C69" s="27"/>
      <c r="D69" s="27"/>
      <c r="E69" s="26"/>
      <c r="F69" s="31"/>
      <c r="G69" s="32"/>
      <c r="H69" s="33"/>
      <c r="I69" s="45"/>
      <c r="J69" s="42"/>
    </row>
    <row r="70" s="1" customFormat="1" ht="14.25" customHeight="1" spans="1:10">
      <c r="A70" s="25"/>
      <c r="B70" s="26">
        <f>'桩号k5+680~k7+613.279'!B70:B72</f>
        <v>22</v>
      </c>
      <c r="C70" s="27" t="str">
        <f>'桩号k5+680~k7+613.279'!C70:C72</f>
        <v>沥青防渗土工布</v>
      </c>
      <c r="D70" s="27"/>
      <c r="E70" s="26" t="str">
        <f>'桩号k5+680~k7+613.279'!E70:E72</f>
        <v>m2</v>
      </c>
      <c r="F70" s="31">
        <f>'桩号k5+680~k7+613.279'!F70:F72</f>
        <v>9286.0072128</v>
      </c>
      <c r="G70" s="32">
        <f>'桩号k5+680~k7+613.279'!G70:G72</f>
        <v>4.15</v>
      </c>
      <c r="H70" s="33">
        <f t="shared" ref="H70" si="20">F70*G70</f>
        <v>38536.92993312</v>
      </c>
      <c r="I70" s="43">
        <f>'桩号k5+680~k7+613.279'!N70:N72</f>
        <v>4.15</v>
      </c>
      <c r="J70" s="38"/>
    </row>
    <row r="71" s="1" customFormat="1" ht="14.25" spans="1:10">
      <c r="A71" s="25"/>
      <c r="B71" s="26"/>
      <c r="C71" s="27"/>
      <c r="D71" s="27"/>
      <c r="E71" s="26"/>
      <c r="F71" s="31"/>
      <c r="G71" s="32"/>
      <c r="H71" s="33"/>
      <c r="I71" s="44"/>
      <c r="J71" s="40"/>
    </row>
    <row r="72" s="1" customFormat="1" ht="14.25" spans="1:10">
      <c r="A72" s="25"/>
      <c r="B72" s="26"/>
      <c r="C72" s="27"/>
      <c r="D72" s="27"/>
      <c r="E72" s="26"/>
      <c r="F72" s="31"/>
      <c r="G72" s="32"/>
      <c r="H72" s="33"/>
      <c r="I72" s="45"/>
      <c r="J72" s="42"/>
    </row>
    <row r="73" s="1" customFormat="1" ht="14.25" customHeight="1" spans="1:10">
      <c r="A73" s="25"/>
      <c r="B73" s="26">
        <f>'桩号k5+680~k7+613.279'!B73:B75</f>
        <v>23</v>
      </c>
      <c r="C73" s="27" t="str">
        <f>'桩号k5+680~k7+613.279'!C73:C75</f>
        <v>FYT改进型防水涂料</v>
      </c>
      <c r="D73" s="27"/>
      <c r="E73" s="26" t="str">
        <f>'桩号k5+680~k7+613.279'!E73:E75</f>
        <v>kg</v>
      </c>
      <c r="F73" s="31">
        <f>'桩号k5+680~k7+613.279'!F73:F75</f>
        <v>5629.743</v>
      </c>
      <c r="G73" s="32">
        <f>'桩号k5+680~k7+613.279'!G73:G75</f>
        <v>4.76</v>
      </c>
      <c r="H73" s="33">
        <f t="shared" ref="H73" si="21">F73*G73</f>
        <v>26797.57668</v>
      </c>
      <c r="I73" s="43">
        <f>'桩号k5+680~k7+613.279'!N73:N75</f>
        <v>4.76</v>
      </c>
      <c r="J73" s="38"/>
    </row>
    <row r="74" s="1" customFormat="1" ht="14.25" spans="1:10">
      <c r="A74" s="25"/>
      <c r="B74" s="26"/>
      <c r="C74" s="27"/>
      <c r="D74" s="27"/>
      <c r="E74" s="26"/>
      <c r="F74" s="31"/>
      <c r="G74" s="32"/>
      <c r="H74" s="33"/>
      <c r="I74" s="44"/>
      <c r="J74" s="40"/>
    </row>
    <row r="75" s="1" customFormat="1" ht="14.25" spans="1:10">
      <c r="A75" s="25"/>
      <c r="B75" s="26"/>
      <c r="C75" s="27"/>
      <c r="D75" s="27"/>
      <c r="E75" s="26"/>
      <c r="F75" s="31"/>
      <c r="G75" s="32"/>
      <c r="H75" s="33"/>
      <c r="I75" s="45"/>
      <c r="J75" s="42"/>
    </row>
    <row r="76" s="1" customFormat="1" ht="14.25" spans="1:10">
      <c r="A76" s="25"/>
      <c r="B76" s="26">
        <f>'桩号k5+680~k7+613.279'!B76:B78</f>
        <v>24</v>
      </c>
      <c r="C76" s="27" t="str">
        <f>'桩号k5+680~k7+613.279'!C76:C78</f>
        <v>3cm厚聚乙烯发泡填缝板</v>
      </c>
      <c r="D76" s="27"/>
      <c r="E76" s="26" t="str">
        <f>'桩号k5+680~k7+613.279'!E76:E78</f>
        <v>m2</v>
      </c>
      <c r="F76" s="31">
        <f>'桩号k5+680~k7+613.279'!F76:F78</f>
        <v>39.491</v>
      </c>
      <c r="G76" s="32">
        <f>'桩号k5+680~k7+613.279'!G76:G78</f>
        <v>20</v>
      </c>
      <c r="H76" s="33">
        <f t="shared" ref="H76" si="22">F76*G76</f>
        <v>789.82</v>
      </c>
      <c r="I76" s="43">
        <f>'桩号k5+680~k7+613.279'!N76:N78</f>
        <v>20</v>
      </c>
      <c r="J76" s="38"/>
    </row>
    <row r="77" s="1" customFormat="1" ht="14.25" spans="1:10">
      <c r="A77" s="25"/>
      <c r="B77" s="26"/>
      <c r="C77" s="27"/>
      <c r="D77" s="27"/>
      <c r="E77" s="26"/>
      <c r="F77" s="31"/>
      <c r="G77" s="32"/>
      <c r="H77" s="33"/>
      <c r="I77" s="44"/>
      <c r="J77" s="40"/>
    </row>
    <row r="78" s="1" customFormat="1" ht="14.25" spans="1:10">
      <c r="A78" s="25"/>
      <c r="B78" s="26"/>
      <c r="C78" s="27"/>
      <c r="D78" s="27"/>
      <c r="E78" s="26"/>
      <c r="F78" s="31"/>
      <c r="G78" s="32"/>
      <c r="H78" s="33"/>
      <c r="I78" s="45"/>
      <c r="J78" s="42"/>
    </row>
    <row r="79" s="1" customFormat="1" ht="14.25" spans="1:10">
      <c r="A79" s="25"/>
      <c r="B79" s="26">
        <f>'桩号k5+680~k7+613.279'!B79:B81</f>
        <v>25</v>
      </c>
      <c r="C79" s="27" t="str">
        <f>'桩号k5+680~k7+613.279'!C79:C81</f>
        <v>双组份聚硫密封膏</v>
      </c>
      <c r="D79" s="27"/>
      <c r="E79" s="26" t="str">
        <f>'桩号k5+680~k7+613.279'!E79:E81</f>
        <v>kg</v>
      </c>
      <c r="F79" s="31">
        <f>'桩号k5+680~k7+613.279'!F79:F81</f>
        <v>1436.846112</v>
      </c>
      <c r="G79" s="32">
        <f>'桩号k5+680~k7+613.279'!G79:G81</f>
        <v>2.7</v>
      </c>
      <c r="H79" s="33">
        <f t="shared" ref="H79" si="23">F79*G79</f>
        <v>3879.4845024</v>
      </c>
      <c r="I79" s="43">
        <f>'桩号k5+680~k7+613.279'!N79:N81</f>
        <v>2.7</v>
      </c>
      <c r="J79" s="38"/>
    </row>
    <row r="80" s="1" customFormat="1" ht="14.25" spans="1:10">
      <c r="A80" s="25"/>
      <c r="B80" s="26"/>
      <c r="C80" s="27"/>
      <c r="D80" s="27"/>
      <c r="E80" s="26"/>
      <c r="F80" s="31"/>
      <c r="G80" s="32"/>
      <c r="H80" s="33"/>
      <c r="I80" s="44"/>
      <c r="J80" s="40"/>
    </row>
    <row r="81" s="1" customFormat="1" ht="15" customHeight="1" spans="1:10">
      <c r="A81" s="25"/>
      <c r="B81" s="26"/>
      <c r="C81" s="27"/>
      <c r="D81" s="27"/>
      <c r="E81" s="26"/>
      <c r="F81" s="31"/>
      <c r="G81" s="32"/>
      <c r="H81" s="33"/>
      <c r="I81" s="45"/>
      <c r="J81" s="42"/>
    </row>
    <row r="82" s="1" customFormat="1" ht="14.25" customHeight="1" spans="1:10">
      <c r="A82" s="25"/>
      <c r="B82" s="26">
        <f>'桩号k5+680~k7+613.279'!B82:B84</f>
        <v>26</v>
      </c>
      <c r="C82" s="27" t="str">
        <f>'桩号k5+680~k7+613.279'!C82:C84</f>
        <v>CB型止水带（带钢边） 320*8</v>
      </c>
      <c r="D82" s="27"/>
      <c r="E82" s="26" t="str">
        <f>'桩号k5+680~k7+613.279'!E82:E84</f>
        <v>m</v>
      </c>
      <c r="F82" s="31">
        <f>'桩号k5+680~k7+613.279'!F82:F84</f>
        <v>351.6282</v>
      </c>
      <c r="G82" s="32">
        <f>'桩号k5+680~k7+613.279'!G82:G84</f>
        <v>22.31</v>
      </c>
      <c r="H82" s="33">
        <f t="shared" ref="H82" si="24">F82*G82</f>
        <v>7844.825142</v>
      </c>
      <c r="I82" s="43">
        <f>'桩号k5+680~k7+613.279'!N82:N84</f>
        <v>22.31</v>
      </c>
      <c r="J82" s="38"/>
    </row>
    <row r="83" s="1" customFormat="1" ht="14.25" spans="1:10">
      <c r="A83" s="25"/>
      <c r="B83" s="26"/>
      <c r="C83" s="27"/>
      <c r="D83" s="27"/>
      <c r="E83" s="26"/>
      <c r="F83" s="31"/>
      <c r="G83" s="32"/>
      <c r="H83" s="33"/>
      <c r="I83" s="44"/>
      <c r="J83" s="40"/>
    </row>
    <row r="84" s="1" customFormat="1" ht="14.25" spans="1:10">
      <c r="A84" s="25"/>
      <c r="B84" s="26"/>
      <c r="C84" s="27"/>
      <c r="D84" s="27"/>
      <c r="E84" s="26"/>
      <c r="F84" s="31"/>
      <c r="G84" s="32"/>
      <c r="H84" s="33"/>
      <c r="I84" s="45"/>
      <c r="J84" s="42"/>
    </row>
    <row r="85" s="1" customFormat="1" ht="14.25" customHeight="1" spans="1:10">
      <c r="A85" s="25"/>
      <c r="B85" s="26">
        <f>'桩号k5+680~k7+613.279'!B85:B87</f>
        <v>27</v>
      </c>
      <c r="C85" s="27" t="str">
        <f>'桩号k5+680~k7+613.279'!C85:C87</f>
        <v>603#（福建芝麻白花岗岩）火烧面</v>
      </c>
      <c r="D85" s="27" t="str">
        <f>'桩号k5+680~k7+613.279'!D85:D87</f>
        <v>15*30*6cm</v>
      </c>
      <c r="E85" s="26" t="str">
        <f>'桩号k5+680~k7+613.279'!E85:E87</f>
        <v>m2</v>
      </c>
      <c r="F85" s="31">
        <f>'桩号k5+680~k7+613.279'!F85:F87</f>
        <v>4.3605</v>
      </c>
      <c r="G85" s="32">
        <f>'桩号k5+680~k7+613.279'!G85:G87</f>
        <v>126</v>
      </c>
      <c r="H85" s="33">
        <f t="shared" ref="H85" si="25">F85*G85</f>
        <v>549.423</v>
      </c>
      <c r="I85" s="43">
        <f>'桩号k5+680~k7+613.279'!N85:N87</f>
        <v>126</v>
      </c>
      <c r="J85" s="38"/>
    </row>
    <row r="86" s="1" customFormat="1" ht="14.25" spans="1:10">
      <c r="A86" s="25"/>
      <c r="B86" s="26"/>
      <c r="C86" s="27"/>
      <c r="D86" s="27"/>
      <c r="E86" s="26"/>
      <c r="F86" s="31"/>
      <c r="G86" s="32"/>
      <c r="H86" s="33"/>
      <c r="I86" s="44"/>
      <c r="J86" s="40"/>
    </row>
    <row r="87" s="1" customFormat="1" ht="14.25" spans="1:10">
      <c r="A87" s="25"/>
      <c r="B87" s="26"/>
      <c r="C87" s="27"/>
      <c r="D87" s="27"/>
      <c r="E87" s="26"/>
      <c r="F87" s="31"/>
      <c r="G87" s="32"/>
      <c r="H87" s="33"/>
      <c r="I87" s="45"/>
      <c r="J87" s="42"/>
    </row>
    <row r="88" s="1" customFormat="1" ht="14.25" customHeight="1" spans="1:10">
      <c r="A88" s="25"/>
      <c r="B88" s="26">
        <f>'桩号k5+680~k7+613.279'!B88:B90</f>
        <v>28</v>
      </c>
      <c r="C88" s="27" t="str">
        <f>'桩号k5+680~k7+613.279'!C88:C90</f>
        <v>高密度聚乙烯（HDPE）缠绕增强典型B型结构壁管(环刚度≥8KN/m2) </v>
      </c>
      <c r="D88" s="27" t="str">
        <f>'桩号k5+680~k7+613.279'!D88:D90</f>
        <v>φ225 </v>
      </c>
      <c r="E88" s="26" t="str">
        <f>'桩号k5+680~k7+613.279'!E88:E90</f>
        <v>m</v>
      </c>
      <c r="F88" s="31">
        <f>'桩号k5+680~k7+613.279'!F88:F90</f>
        <v>43.16436</v>
      </c>
      <c r="G88" s="32">
        <f>'桩号k5+680~k7+613.279'!G88:G90</f>
        <v>125.35</v>
      </c>
      <c r="H88" s="33">
        <f t="shared" ref="H88" si="26">F88*G88</f>
        <v>5410.652526</v>
      </c>
      <c r="I88" s="43">
        <f>'桩号k5+680~k7+613.279'!N88:N90</f>
        <v>125.35</v>
      </c>
      <c r="J88" s="38"/>
    </row>
    <row r="89" s="1" customFormat="1" ht="14.25" spans="1:10">
      <c r="A89" s="25"/>
      <c r="B89" s="26"/>
      <c r="C89" s="27"/>
      <c r="D89" s="27"/>
      <c r="E89" s="26"/>
      <c r="F89" s="31"/>
      <c r="G89" s="32"/>
      <c r="H89" s="33"/>
      <c r="I89" s="44"/>
      <c r="J89" s="40"/>
    </row>
    <row r="90" s="1" customFormat="1" ht="14.25" spans="1:10">
      <c r="A90" s="25"/>
      <c r="B90" s="26"/>
      <c r="C90" s="27"/>
      <c r="D90" s="27"/>
      <c r="E90" s="26"/>
      <c r="F90" s="31"/>
      <c r="G90" s="32"/>
      <c r="H90" s="33"/>
      <c r="I90" s="45"/>
      <c r="J90" s="42"/>
    </row>
    <row r="91" s="1" customFormat="1" ht="14.25" customHeight="1" spans="1:10">
      <c r="A91" s="25"/>
      <c r="B91" s="26">
        <f>'桩号k5+680~k7+613.279'!B91:B93</f>
        <v>29</v>
      </c>
      <c r="C91" s="27" t="str">
        <f>'桩号k5+680~k7+613.279'!C91:C93</f>
        <v>φ10软式透水管</v>
      </c>
      <c r="D91" s="27"/>
      <c r="E91" s="26" t="str">
        <f>'桩号k5+680~k7+613.279'!E91:E93</f>
        <v>m</v>
      </c>
      <c r="F91" s="31">
        <f>'桩号k5+680~k7+613.279'!F91:F93</f>
        <v>571.6794</v>
      </c>
      <c r="G91" s="32">
        <f>'桩号k5+680~k7+613.279'!G91:G93</f>
        <v>11.95216</v>
      </c>
      <c r="H91" s="33">
        <f t="shared" ref="H91" si="27">F91*G91</f>
        <v>6832.803657504</v>
      </c>
      <c r="I91" s="43">
        <f>'桩号k5+680~k7+613.279'!N91:N93</f>
        <v>11.95216</v>
      </c>
      <c r="J91" s="38"/>
    </row>
    <row r="92" s="1" customFormat="1" ht="14.25" spans="1:10">
      <c r="A92" s="25"/>
      <c r="B92" s="26"/>
      <c r="C92" s="27"/>
      <c r="D92" s="27"/>
      <c r="E92" s="26"/>
      <c r="F92" s="31"/>
      <c r="G92" s="32"/>
      <c r="H92" s="33"/>
      <c r="I92" s="44"/>
      <c r="J92" s="40"/>
    </row>
    <row r="93" s="1" customFormat="1" ht="14.25" spans="1:10">
      <c r="A93" s="25"/>
      <c r="B93" s="26"/>
      <c r="C93" s="27"/>
      <c r="D93" s="27"/>
      <c r="E93" s="26"/>
      <c r="F93" s="31"/>
      <c r="G93" s="32"/>
      <c r="H93" s="33"/>
      <c r="I93" s="45"/>
      <c r="J93" s="42"/>
    </row>
    <row r="94" s="1" customFormat="1" ht="14.25" customHeight="1" spans="1:10">
      <c r="A94" s="25"/>
      <c r="B94" s="26">
        <f>'桩号k5+680~k7+613.279'!B94:B96</f>
        <v>30</v>
      </c>
      <c r="C94" s="27" t="str">
        <f>'桩号k5+680~k7+613.279'!C94:C96</f>
        <v>PZ73H手动刀型污水法兰闸阀（1.0Mpa）</v>
      </c>
      <c r="D94" s="27" t="str">
        <f>'桩号k5+680~k7+613.279'!D94:D96</f>
        <v>DN900</v>
      </c>
      <c r="E94" s="26" t="str">
        <f>'桩号k5+680~k7+613.279'!E94:E96</f>
        <v>个</v>
      </c>
      <c r="F94" s="31">
        <f>'桩号k5+680~k7+613.279'!F94:F96</f>
        <v>4</v>
      </c>
      <c r="G94" s="32">
        <f>'桩号k5+680~k7+613.279'!G94:G96</f>
        <v>5800</v>
      </c>
      <c r="H94" s="33">
        <f t="shared" ref="H94" si="28">F94*G94</f>
        <v>23200</v>
      </c>
      <c r="I94" s="43">
        <f>'桩号k5+680~k7+613.279'!N94:N96</f>
        <v>5800</v>
      </c>
      <c r="J94" s="38"/>
    </row>
    <row r="95" s="1" customFormat="1" ht="14.25" spans="1:10">
      <c r="A95" s="25"/>
      <c r="B95" s="26"/>
      <c r="C95" s="27"/>
      <c r="D95" s="27"/>
      <c r="E95" s="26"/>
      <c r="F95" s="31"/>
      <c r="G95" s="32"/>
      <c r="H95" s="33"/>
      <c r="I95" s="44"/>
      <c r="J95" s="40"/>
    </row>
    <row r="96" s="1" customFormat="1" ht="14.25" spans="1:10">
      <c r="A96" s="25"/>
      <c r="B96" s="26"/>
      <c r="C96" s="27"/>
      <c r="D96" s="27"/>
      <c r="E96" s="26"/>
      <c r="F96" s="31"/>
      <c r="G96" s="32"/>
      <c r="H96" s="33"/>
      <c r="I96" s="45"/>
      <c r="J96" s="42"/>
    </row>
    <row r="97" s="1" customFormat="1" ht="15.75" customHeight="1" spans="1:10">
      <c r="A97" s="25"/>
      <c r="B97" s="26">
        <f>'桩号k5+680~k7+613.279'!B97:B99</f>
        <v>31</v>
      </c>
      <c r="C97" s="27" t="str">
        <f>'桩号k5+680~k7+613.279'!C97:C99</f>
        <v>草籽</v>
      </c>
      <c r="D97" s="27"/>
      <c r="E97" s="26" t="str">
        <f>'桩号k5+680~k7+613.279'!E97:E99</f>
        <v>kg</v>
      </c>
      <c r="F97" s="31">
        <f>'桩号k5+680~k7+613.279'!F97:F99</f>
        <v>256.7996</v>
      </c>
      <c r="G97" s="32">
        <f>'桩号k5+680~k7+613.279'!G97:G99</f>
        <v>55</v>
      </c>
      <c r="H97" s="33">
        <f t="shared" ref="H97" si="29">F97*G97</f>
        <v>14123.978</v>
      </c>
      <c r="I97" s="43">
        <f>'桩号k5+680~k7+613.279'!N97:N99</f>
        <v>55</v>
      </c>
      <c r="J97" s="38"/>
    </row>
    <row r="98" s="1" customFormat="1" ht="15.75" customHeight="1" spans="1:10">
      <c r="A98" s="25"/>
      <c r="B98" s="26"/>
      <c r="C98" s="27"/>
      <c r="D98" s="27"/>
      <c r="E98" s="26"/>
      <c r="F98" s="31"/>
      <c r="G98" s="32"/>
      <c r="H98" s="33"/>
      <c r="I98" s="44"/>
      <c r="J98" s="40"/>
    </row>
    <row r="99" s="1" customFormat="1" ht="15.75" customHeight="1" spans="1:10">
      <c r="A99" s="25"/>
      <c r="B99" s="26"/>
      <c r="C99" s="27"/>
      <c r="D99" s="27"/>
      <c r="E99" s="26"/>
      <c r="F99" s="31"/>
      <c r="G99" s="32"/>
      <c r="H99" s="33"/>
      <c r="I99" s="45"/>
      <c r="J99" s="42"/>
    </row>
    <row r="100" s="1" customFormat="1" ht="14.25" spans="1:10">
      <c r="A100" s="25"/>
      <c r="B100" s="26">
        <f>'桩号k5+680~k7+613.279'!B100:B102</f>
        <v>32</v>
      </c>
      <c r="C100" s="27" t="str">
        <f>'桩号k5+680~k7+613.279'!C100:C102</f>
        <v>彩色透水混凝土</v>
      </c>
      <c r="D100" s="27" t="str">
        <f>'桩号k5+680~k7+613.279'!D100:D102</f>
        <v>C30</v>
      </c>
      <c r="E100" s="26" t="str">
        <f>'桩号k5+680~k7+613.279'!E100:E102</f>
        <v>m3</v>
      </c>
      <c r="F100" s="31">
        <f>'桩号k5+680~k7+613.279'!F100:F102</f>
        <v>157.6625464</v>
      </c>
      <c r="G100" s="32">
        <f>'桩号k5+680~k7+613.279'!G100:G102</f>
        <v>1050</v>
      </c>
      <c r="H100" s="33">
        <f t="shared" ref="H100" si="30">F100*G100</f>
        <v>165545.67372</v>
      </c>
      <c r="I100" s="43">
        <f>'桩号k5+680~k7+613.279'!N100:N102</f>
        <v>822.61</v>
      </c>
      <c r="J100" s="47" t="s">
        <v>286</v>
      </c>
    </row>
    <row r="101" s="1" customFormat="1" ht="14.25" spans="1:10">
      <c r="A101" s="25"/>
      <c r="B101" s="26"/>
      <c r="C101" s="27"/>
      <c r="D101" s="27"/>
      <c r="E101" s="26"/>
      <c r="F101" s="31"/>
      <c r="G101" s="32"/>
      <c r="H101" s="33"/>
      <c r="I101" s="44"/>
      <c r="J101" s="48"/>
    </row>
    <row r="102" s="1" customFormat="1" ht="14.25" spans="1:10">
      <c r="A102" s="25"/>
      <c r="B102" s="26"/>
      <c r="C102" s="27"/>
      <c r="D102" s="27"/>
      <c r="E102" s="26"/>
      <c r="F102" s="31"/>
      <c r="G102" s="32"/>
      <c r="H102" s="33"/>
      <c r="I102" s="45"/>
      <c r="J102" s="49"/>
    </row>
    <row r="103" s="1" customFormat="1" ht="14.25" spans="1:10">
      <c r="A103" s="25"/>
      <c r="B103" s="26">
        <f>'桩号k5+680~k7+613.279'!B103:B105</f>
        <v>33</v>
      </c>
      <c r="C103" s="27" t="str">
        <f>'桩号k5+680~k7+613.279'!C103:C105</f>
        <v>预拌非泵送普通混凝土（运距：9km）</v>
      </c>
      <c r="D103" s="27" t="str">
        <f>'桩号k5+680~k7+613.279'!D103:D105</f>
        <v>C10(42.5，碎石31.5)</v>
      </c>
      <c r="E103" s="26" t="str">
        <f>'桩号k5+680~k7+613.279'!E103:E105</f>
        <v>m3</v>
      </c>
      <c r="F103" s="31">
        <f>'桩号k5+680~k7+613.279'!F103:F105</f>
        <v>38.4482</v>
      </c>
      <c r="G103" s="32">
        <f>'桩号k5+680~k7+613.279'!G103:G105</f>
        <v>313.51</v>
      </c>
      <c r="H103" s="33">
        <f t="shared" ref="H103" si="31">F103*G103</f>
        <v>12053.895182</v>
      </c>
      <c r="I103" s="43">
        <f>'桩号k5+680~k7+613.279'!N103:N105</f>
        <v>313.51</v>
      </c>
      <c r="J103" s="38"/>
    </row>
    <row r="104" s="1" customFormat="1" ht="14.25" spans="1:10">
      <c r="A104" s="25"/>
      <c r="B104" s="26"/>
      <c r="C104" s="27"/>
      <c r="D104" s="27"/>
      <c r="E104" s="26"/>
      <c r="F104" s="31"/>
      <c r="G104" s="32"/>
      <c r="H104" s="33"/>
      <c r="I104" s="44"/>
      <c r="J104" s="40"/>
    </row>
    <row r="105" s="1" customFormat="1" ht="14.25" spans="1:10">
      <c r="A105" s="25"/>
      <c r="B105" s="26"/>
      <c r="C105" s="27"/>
      <c r="D105" s="27"/>
      <c r="E105" s="26"/>
      <c r="F105" s="31"/>
      <c r="G105" s="32"/>
      <c r="H105" s="33"/>
      <c r="I105" s="45"/>
      <c r="J105" s="42"/>
    </row>
    <row r="106" s="1" customFormat="1" ht="14.25" spans="1:10">
      <c r="A106" s="25"/>
      <c r="B106" s="26">
        <f>'桩号k5+680~k7+613.279'!B106:B108</f>
        <v>34</v>
      </c>
      <c r="C106" s="27" t="str">
        <f>'桩号k5+680~k7+613.279'!C106:C108</f>
        <v>反光膜（含文字）</v>
      </c>
      <c r="D106" s="27"/>
      <c r="E106" s="26" t="str">
        <f>'桩号k5+680~k7+613.279'!E106:E108</f>
        <v>m2</v>
      </c>
      <c r="F106" s="31">
        <f>'桩号k5+680~k7+613.279'!F106:F108</f>
        <v>156.605</v>
      </c>
      <c r="G106" s="32">
        <f>'桩号k5+680~k7+613.279'!G106:G108</f>
        <v>109.2</v>
      </c>
      <c r="H106" s="33">
        <f t="shared" ref="H106" si="32">F106*G106</f>
        <v>17101.266</v>
      </c>
      <c r="I106" s="43">
        <f>'桩号k5+680~k7+613.279'!N106:N108</f>
        <v>109.2</v>
      </c>
      <c r="J106" s="38"/>
    </row>
    <row r="107" s="1" customFormat="1" ht="14.25" spans="1:10">
      <c r="A107" s="25"/>
      <c r="B107" s="26"/>
      <c r="C107" s="27"/>
      <c r="D107" s="27"/>
      <c r="E107" s="26"/>
      <c r="F107" s="31"/>
      <c r="G107" s="32"/>
      <c r="H107" s="33"/>
      <c r="I107" s="44"/>
      <c r="J107" s="40"/>
    </row>
    <row r="108" s="1" customFormat="1" ht="14.25" spans="1:10">
      <c r="A108" s="25"/>
      <c r="B108" s="26"/>
      <c r="C108" s="27"/>
      <c r="D108" s="27"/>
      <c r="E108" s="26"/>
      <c r="F108" s="31"/>
      <c r="G108" s="32"/>
      <c r="H108" s="33"/>
      <c r="I108" s="45"/>
      <c r="J108" s="42"/>
    </row>
    <row r="109" s="1" customFormat="1" ht="14.25" spans="1:10">
      <c r="A109" s="25"/>
      <c r="B109" s="26">
        <f>'桩号k5+680~k7+613.279'!B109:B111</f>
        <v>35</v>
      </c>
      <c r="C109" s="27" t="str">
        <f>'桩号k5+680~k7+613.279'!C109:C111</f>
        <v>铁件热镀锌处理（税前综合单价）</v>
      </c>
      <c r="D109" s="27"/>
      <c r="E109" s="26" t="str">
        <f>'桩号k5+680~k7+613.279'!E109:E111</f>
        <v>t</v>
      </c>
      <c r="F109" s="28">
        <f>'桩号k5+680~k7+613.279'!F109:F111</f>
        <v>125.491</v>
      </c>
      <c r="G109" s="46">
        <f>'桩号k5+680~k7+613.279'!G109:G111</f>
        <v>1700</v>
      </c>
      <c r="H109" s="30">
        <f t="shared" ref="H109" si="33">F109*G109</f>
        <v>213334.7</v>
      </c>
      <c r="I109" s="43">
        <f>'桩号k5+680~k7+613.279'!N109:N111</f>
        <v>1700</v>
      </c>
      <c r="J109" s="38" t="str">
        <f>'桩号k5+680~k7+613.279'!O109:O111</f>
        <v>专家意见</v>
      </c>
    </row>
    <row r="110" s="1" customFormat="1" ht="14.25" spans="1:10">
      <c r="A110" s="25"/>
      <c r="B110" s="26"/>
      <c r="C110" s="27"/>
      <c r="D110" s="27"/>
      <c r="E110" s="26"/>
      <c r="F110" s="28"/>
      <c r="G110" s="46"/>
      <c r="H110" s="30"/>
      <c r="I110" s="44"/>
      <c r="J110" s="40"/>
    </row>
    <row r="111" s="1" customFormat="1" ht="14.25" spans="1:10">
      <c r="A111" s="25"/>
      <c r="B111" s="26"/>
      <c r="C111" s="27"/>
      <c r="D111" s="27"/>
      <c r="E111" s="26"/>
      <c r="F111" s="28"/>
      <c r="G111" s="46"/>
      <c r="H111" s="30"/>
      <c r="I111" s="45"/>
      <c r="J111" s="42"/>
    </row>
    <row r="112" s="1" customFormat="1" ht="15.75" customHeight="1" spans="1:10">
      <c r="A112" s="25"/>
      <c r="B112" s="26">
        <f>'桩号k5+680~k7+613.279'!B112:B114</f>
        <v>36</v>
      </c>
      <c r="C112" s="27" t="str">
        <f>'桩号k5+680~k7+613.279'!C112:C114</f>
        <v>喷塑处理（税前综合单价）</v>
      </c>
      <c r="D112" s="27"/>
      <c r="E112" s="26" t="str">
        <f>'桩号k5+680~k7+613.279'!E112:E114</f>
        <v>t</v>
      </c>
      <c r="F112" s="31">
        <f>'桩号k5+680~k7+613.279'!F112:F114</f>
        <v>12.88</v>
      </c>
      <c r="G112" s="32">
        <f>'桩号k5+680~k7+613.279'!G112:G114</f>
        <v>890</v>
      </c>
      <c r="H112" s="33">
        <f t="shared" ref="H112" si="34">F112*G112</f>
        <v>11463.2</v>
      </c>
      <c r="I112" s="43">
        <f>'桩号k5+680~k7+613.279'!N112:N114</f>
        <v>890</v>
      </c>
      <c r="J112" s="38"/>
    </row>
    <row r="113" s="1" customFormat="1" ht="15.75" customHeight="1" spans="1:10">
      <c r="A113" s="25"/>
      <c r="B113" s="26"/>
      <c r="C113" s="27"/>
      <c r="D113" s="27"/>
      <c r="E113" s="26"/>
      <c r="F113" s="31"/>
      <c r="G113" s="32"/>
      <c r="H113" s="33"/>
      <c r="I113" s="44"/>
      <c r="J113" s="40"/>
    </row>
    <row r="114" s="1" customFormat="1" ht="15.75" customHeight="1" spans="1:10">
      <c r="A114" s="25"/>
      <c r="B114" s="26"/>
      <c r="C114" s="27"/>
      <c r="D114" s="27"/>
      <c r="E114" s="26"/>
      <c r="F114" s="31"/>
      <c r="G114" s="32"/>
      <c r="H114" s="33"/>
      <c r="I114" s="45"/>
      <c r="J114" s="42"/>
    </row>
    <row r="115" s="1" customFormat="1" ht="14.25" spans="1:10">
      <c r="A115" s="25"/>
      <c r="B115" s="26">
        <f>'桩号k5+680~k7+613.279'!B115:B117</f>
        <v>37</v>
      </c>
      <c r="C115" s="27" t="str">
        <f>'桩号k5+680~k7+613.279'!C115:C117</f>
        <v>施工现场围挡(夹芯压型钢板施工围挡 )</v>
      </c>
      <c r="D115" s="27"/>
      <c r="E115" s="26" t="str">
        <f>'桩号k5+680~k7+613.279'!E115:E117</f>
        <v>m2</v>
      </c>
      <c r="F115" s="31">
        <f>'桩号k5+680~k7+613.279'!F115:F117</f>
        <v>395</v>
      </c>
      <c r="G115" s="32">
        <f>'桩号k5+680~k7+613.279'!G115:G117</f>
        <v>65</v>
      </c>
      <c r="H115" s="33">
        <f t="shared" ref="H115" si="35">F115*G115</f>
        <v>25675</v>
      </c>
      <c r="I115" s="43">
        <f>'桩号k5+680~k7+613.279'!N115:N117</f>
        <v>65</v>
      </c>
      <c r="J115" s="38"/>
    </row>
    <row r="116" s="1" customFormat="1" ht="14.25" spans="1:10">
      <c r="A116" s="25"/>
      <c r="B116" s="26"/>
      <c r="C116" s="27"/>
      <c r="D116" s="27"/>
      <c r="E116" s="26"/>
      <c r="F116" s="31"/>
      <c r="G116" s="32"/>
      <c r="H116" s="33"/>
      <c r="I116" s="44"/>
      <c r="J116" s="40"/>
    </row>
    <row r="117" s="1" customFormat="1" ht="14.25" spans="1:10">
      <c r="A117" s="25"/>
      <c r="B117" s="26"/>
      <c r="C117" s="27"/>
      <c r="D117" s="27"/>
      <c r="E117" s="26"/>
      <c r="F117" s="31"/>
      <c r="G117" s="32"/>
      <c r="H117" s="33"/>
      <c r="I117" s="45"/>
      <c r="J117" s="42"/>
    </row>
    <row r="118" s="1" customFormat="1" ht="14.25" spans="1:10">
      <c r="A118" s="25"/>
      <c r="B118" s="26">
        <f>'桩号k5+680~k7+613.279'!B118:B120</f>
        <v>38</v>
      </c>
      <c r="C118" s="27" t="str">
        <f>'桩号k5+680~k7+613.279'!C118:C120</f>
        <v>可调式联体防盗重型球墨铸铁双层井盖及支座</v>
      </c>
      <c r="D118" s="27" t="str">
        <f>'桩号k5+680~k7+613.279'!D118:D120</f>
        <v>内径Φ700mm（重量≥110kg）</v>
      </c>
      <c r="E118" s="26" t="str">
        <f>'桩号k5+680~k7+613.279'!E118:E120</f>
        <v>套</v>
      </c>
      <c r="F118" s="31">
        <f>'桩号k5+680~k7+613.279'!F118:F120</f>
        <v>17</v>
      </c>
      <c r="G118" s="32">
        <f>'桩号k5+680~k7+613.279'!G118:G120</f>
        <v>680.68</v>
      </c>
      <c r="H118" s="33">
        <f t="shared" ref="H118" si="36">F118*G118</f>
        <v>11571.56</v>
      </c>
      <c r="I118" s="43">
        <f>'桩号k5+680~k7+613.279'!N118:N120</f>
        <v>680.68</v>
      </c>
      <c r="J118" s="38"/>
    </row>
    <row r="119" s="1" customFormat="1" ht="14.25" spans="1:10">
      <c r="A119" s="25"/>
      <c r="B119" s="26"/>
      <c r="C119" s="27"/>
      <c r="D119" s="27"/>
      <c r="E119" s="26"/>
      <c r="F119" s="31"/>
      <c r="G119" s="32"/>
      <c r="H119" s="33"/>
      <c r="I119" s="44"/>
      <c r="J119" s="40"/>
    </row>
    <row r="120" s="1" customFormat="1" ht="14.25" spans="1:10">
      <c r="A120" s="25"/>
      <c r="B120" s="26"/>
      <c r="C120" s="27"/>
      <c r="D120" s="27"/>
      <c r="E120" s="26"/>
      <c r="F120" s="31"/>
      <c r="G120" s="32"/>
      <c r="H120" s="33"/>
      <c r="I120" s="45"/>
      <c r="J120" s="42"/>
    </row>
    <row r="121" s="1" customFormat="1" ht="18" customHeight="1" spans="1:10">
      <c r="A121" s="25"/>
      <c r="B121" s="26">
        <f>'桩号k5+680~k7+613.279'!B121:B123</f>
        <v>39</v>
      </c>
      <c r="C121" s="27" t="str">
        <f>'桩号k5+680~k7+613.279'!C121:C123</f>
        <v>轻型球墨铸铁井盖 1500*750</v>
      </c>
      <c r="D121" s="27" t="str">
        <f>'桩号k5+680~k7+613.279'!D121:D123</f>
        <v>（248kg）</v>
      </c>
      <c r="E121" s="26" t="str">
        <f>'桩号k5+680~k7+613.279'!E121:E123</f>
        <v>套</v>
      </c>
      <c r="F121" s="31">
        <f>'桩号k5+680~k7+613.279'!F121:F123</f>
        <v>10.1</v>
      </c>
      <c r="G121" s="32">
        <f>'桩号k5+680~k7+613.279'!G121:G123</f>
        <v>1534.62</v>
      </c>
      <c r="H121" s="33">
        <f t="shared" ref="H121" si="37">F121*G121</f>
        <v>15499.662</v>
      </c>
      <c r="I121" s="43">
        <f>'桩号k5+680~k7+613.279'!N121:N123</f>
        <v>1534.62</v>
      </c>
      <c r="J121" s="38"/>
    </row>
    <row r="122" s="1" customFormat="1" ht="18" customHeight="1" spans="1:10">
      <c r="A122" s="25"/>
      <c r="B122" s="26"/>
      <c r="C122" s="27"/>
      <c r="D122" s="27"/>
      <c r="E122" s="26"/>
      <c r="F122" s="31"/>
      <c r="G122" s="32"/>
      <c r="H122" s="33"/>
      <c r="I122" s="44"/>
      <c r="J122" s="40"/>
    </row>
    <row r="123" s="1" customFormat="1" ht="18" customHeight="1" spans="1:10">
      <c r="A123" s="25"/>
      <c r="B123" s="26"/>
      <c r="C123" s="27"/>
      <c r="D123" s="27"/>
      <c r="E123" s="26"/>
      <c r="F123" s="31"/>
      <c r="G123" s="32"/>
      <c r="H123" s="33"/>
      <c r="I123" s="45"/>
      <c r="J123" s="42"/>
    </row>
    <row r="124" s="1" customFormat="1" ht="14.25" customHeight="1" spans="1:10">
      <c r="A124" s="25"/>
      <c r="B124" s="26">
        <f>'桩号k5+680~k7+613.279'!B124:B126</f>
        <v>40</v>
      </c>
      <c r="C124" s="27" t="str">
        <f>'桩号k5+680~k7+613.279'!C124:C126</f>
        <v>球墨铸铁井盖 450*350*20</v>
      </c>
      <c r="D124" s="27" t="str">
        <f>'桩号k5+680~k7+613.279'!D124:D126</f>
        <v>（42kg）</v>
      </c>
      <c r="E124" s="26" t="str">
        <f>'桩号k5+680~k7+613.279'!E124:E126</f>
        <v>套</v>
      </c>
      <c r="F124" s="31">
        <f>'桩号k5+680~k7+613.279'!F124:F126</f>
        <v>20</v>
      </c>
      <c r="G124" s="32">
        <f>'桩号k5+680~k7+613.279'!G124:G126</f>
        <v>259.9</v>
      </c>
      <c r="H124" s="33">
        <f t="shared" ref="H124" si="38">F124*G124</f>
        <v>5198</v>
      </c>
      <c r="I124" s="43">
        <f>'桩号k5+680~k7+613.279'!N124:N126</f>
        <v>259.9</v>
      </c>
      <c r="J124" s="38"/>
    </row>
    <row r="125" s="1" customFormat="1" ht="14.25" spans="1:10">
      <c r="A125" s="25"/>
      <c r="B125" s="26"/>
      <c r="C125" s="27"/>
      <c r="D125" s="27"/>
      <c r="E125" s="26"/>
      <c r="F125" s="31"/>
      <c r="G125" s="32"/>
      <c r="H125" s="33"/>
      <c r="I125" s="44"/>
      <c r="J125" s="40"/>
    </row>
    <row r="126" s="1" customFormat="1" ht="14.25" spans="1:10">
      <c r="A126" s="25"/>
      <c r="B126" s="26"/>
      <c r="C126" s="27"/>
      <c r="D126" s="27"/>
      <c r="E126" s="26"/>
      <c r="F126" s="31"/>
      <c r="G126" s="32"/>
      <c r="H126" s="33"/>
      <c r="I126" s="45"/>
      <c r="J126" s="42"/>
    </row>
    <row r="127" s="1" customFormat="1" ht="14.25" customHeight="1" spans="1:10">
      <c r="A127" s="25"/>
      <c r="B127" s="26">
        <f>'桩号k5+680~k7+613.279'!B127:B129</f>
        <v>41</v>
      </c>
      <c r="C127" s="27" t="str">
        <f>'桩号k5+680~k7+613.279'!C127:C129</f>
        <v>铁篦子 600*600 </v>
      </c>
      <c r="D127" s="27" t="str">
        <f>'桩号k5+680~k7+613.279'!D127:D129</f>
        <v>（35kg）</v>
      </c>
      <c r="E127" s="26" t="str">
        <f>'桩号k5+680~k7+613.279'!E127:E129</f>
        <v>套</v>
      </c>
      <c r="F127" s="31">
        <f>'桩号k5+680~k7+613.279'!F127:F129</f>
        <v>30</v>
      </c>
      <c r="G127" s="32">
        <f>'桩号k5+680~k7+613.279'!G127:G129</f>
        <v>216.58</v>
      </c>
      <c r="H127" s="33">
        <f t="shared" ref="H127" si="39">F127*G127</f>
        <v>6497.4</v>
      </c>
      <c r="I127" s="43">
        <f>'桩号k5+680~k7+613.279'!N127:N129</f>
        <v>216.58</v>
      </c>
      <c r="J127" s="38"/>
    </row>
    <row r="128" s="1" customFormat="1" ht="14.25" spans="1:10">
      <c r="A128" s="25"/>
      <c r="B128" s="26"/>
      <c r="C128" s="27"/>
      <c r="D128" s="27"/>
      <c r="E128" s="26"/>
      <c r="F128" s="31"/>
      <c r="G128" s="32"/>
      <c r="H128" s="33"/>
      <c r="I128" s="44"/>
      <c r="J128" s="40"/>
    </row>
    <row r="129" s="1" customFormat="1" ht="14.25" spans="1:10">
      <c r="A129" s="25"/>
      <c r="B129" s="26"/>
      <c r="C129" s="27"/>
      <c r="D129" s="27"/>
      <c r="E129" s="26"/>
      <c r="F129" s="31"/>
      <c r="G129" s="32"/>
      <c r="H129" s="33"/>
      <c r="I129" s="45"/>
      <c r="J129" s="42"/>
    </row>
    <row r="130" s="1" customFormat="1" ht="14.25" customHeight="1" spans="1:10">
      <c r="A130" s="25"/>
      <c r="B130" s="26">
        <f>'桩号k5+680~k7+613.279'!B130:B132</f>
        <v>42</v>
      </c>
      <c r="C130" s="27" t="str">
        <f>'桩号k5+680~k7+613.279'!C130:C132</f>
        <v>下沉式方形不锈钢井盖 1000*1750*115</v>
      </c>
      <c r="D130" s="27"/>
      <c r="E130" s="26" t="str">
        <f>'桩号k5+680~k7+613.279'!E130:E132</f>
        <v>套</v>
      </c>
      <c r="F130" s="31">
        <f>'桩号k5+680~k7+613.279'!F130:F132</f>
        <v>2</v>
      </c>
      <c r="G130" s="32">
        <f>'桩号k5+680~k7+613.279'!G130:G132</f>
        <v>1140</v>
      </c>
      <c r="H130" s="33">
        <f t="shared" ref="H130" si="40">F130*G130</f>
        <v>2280</v>
      </c>
      <c r="I130" s="43">
        <f>'桩号k5+680~k7+613.279'!N130:N132</f>
        <v>1140</v>
      </c>
      <c r="J130" s="38"/>
    </row>
    <row r="131" s="1" customFormat="1" ht="14.25" spans="1:10">
      <c r="A131" s="25"/>
      <c r="B131" s="26"/>
      <c r="C131" s="27"/>
      <c r="D131" s="27"/>
      <c r="E131" s="26"/>
      <c r="F131" s="31"/>
      <c r="G131" s="32"/>
      <c r="H131" s="33"/>
      <c r="I131" s="44"/>
      <c r="J131" s="40"/>
    </row>
    <row r="132" s="1" customFormat="1" ht="20.1" customHeight="1" spans="1:10">
      <c r="A132" s="25"/>
      <c r="B132" s="26"/>
      <c r="C132" s="27"/>
      <c r="D132" s="27"/>
      <c r="E132" s="26"/>
      <c r="F132" s="31"/>
      <c r="G132" s="32"/>
      <c r="H132" s="33"/>
      <c r="I132" s="45"/>
      <c r="J132" s="42"/>
    </row>
    <row r="133" s="1" customFormat="1" ht="14.25" spans="1:10">
      <c r="A133" s="25"/>
      <c r="B133" s="26">
        <f>'桩号k5+680~k7+613.279'!B133:B135</f>
        <v>43</v>
      </c>
      <c r="C133" s="27" t="str">
        <f>'桩号k5+680~k7+613.279'!C133:C135</f>
        <v>下沉式方形不锈钢井盖 1200*1400*115</v>
      </c>
      <c r="D133" s="27"/>
      <c r="E133" s="26" t="str">
        <f>'桩号k5+680~k7+613.279'!E133:E135</f>
        <v>套</v>
      </c>
      <c r="F133" s="31">
        <f>'桩号k5+680~k7+613.279'!F133:F135</f>
        <v>1</v>
      </c>
      <c r="G133" s="32">
        <f>'桩号k5+680~k7+613.279'!G133:G135</f>
        <v>1130</v>
      </c>
      <c r="H133" s="33">
        <f t="shared" ref="H133" si="41">F133*G133</f>
        <v>1130</v>
      </c>
      <c r="I133" s="43">
        <f>'桩号k5+680~k7+613.279'!N133:N135</f>
        <v>1130</v>
      </c>
      <c r="J133" s="38"/>
    </row>
    <row r="134" s="1" customFormat="1" ht="14.25" spans="1:10">
      <c r="A134" s="25"/>
      <c r="B134" s="26"/>
      <c r="C134" s="27"/>
      <c r="D134" s="27"/>
      <c r="E134" s="26"/>
      <c r="F134" s="31"/>
      <c r="G134" s="32"/>
      <c r="H134" s="33"/>
      <c r="I134" s="44"/>
      <c r="J134" s="40"/>
    </row>
    <row r="135" s="1" customFormat="1" ht="14.25" spans="1:10">
      <c r="A135" s="25"/>
      <c r="B135" s="26"/>
      <c r="C135" s="27"/>
      <c r="D135" s="27"/>
      <c r="E135" s="26"/>
      <c r="F135" s="31"/>
      <c r="G135" s="32"/>
      <c r="H135" s="33"/>
      <c r="I135" s="45"/>
      <c r="J135" s="42"/>
    </row>
    <row r="136" s="1" customFormat="1" ht="14.25" spans="1:10">
      <c r="A136" s="25"/>
      <c r="B136" s="26">
        <f>'桩号k5+680~k7+613.279'!B136:B138</f>
        <v>44</v>
      </c>
      <c r="C136" s="27" t="str">
        <f>'桩号k5+680~k7+613.279'!C136:C138</f>
        <v>电缆</v>
      </c>
      <c r="D136" s="27" t="str">
        <f>'桩号k5+680~k7+613.279'!D136:D138</f>
        <v>KVV22-2*6mm2</v>
      </c>
      <c r="E136" s="26" t="str">
        <f>'桩号k5+680~k7+613.279'!E136:E138</f>
        <v>m</v>
      </c>
      <c r="F136" s="31">
        <f>'桩号k5+680~k7+613.279'!F136:F138</f>
        <v>985.902995</v>
      </c>
      <c r="G136" s="32">
        <f>'桩号k5+680~k7+613.279'!G136:G138</f>
        <v>13.5</v>
      </c>
      <c r="H136" s="33">
        <f t="shared" ref="H136" si="42">F136*G136</f>
        <v>13309.6904325</v>
      </c>
      <c r="I136" s="43">
        <f>'桩号k5+680~k7+613.279'!N136:N138</f>
        <v>13.5</v>
      </c>
      <c r="J136" s="38"/>
    </row>
    <row r="137" s="1" customFormat="1" ht="14.25" spans="1:10">
      <c r="A137" s="25"/>
      <c r="B137" s="26"/>
      <c r="C137" s="27"/>
      <c r="D137" s="27"/>
      <c r="E137" s="26"/>
      <c r="F137" s="31"/>
      <c r="G137" s="32"/>
      <c r="H137" s="33"/>
      <c r="I137" s="44"/>
      <c r="J137" s="40"/>
    </row>
    <row r="138" s="1" customFormat="1" ht="14.25" spans="1:10">
      <c r="A138" s="25"/>
      <c r="B138" s="26"/>
      <c r="C138" s="27"/>
      <c r="D138" s="27"/>
      <c r="E138" s="26"/>
      <c r="F138" s="31"/>
      <c r="G138" s="32"/>
      <c r="H138" s="33"/>
      <c r="I138" s="45"/>
      <c r="J138" s="42"/>
    </row>
    <row r="139" s="1" customFormat="1" ht="14.25" spans="1:10">
      <c r="A139" s="25"/>
      <c r="B139" s="26">
        <f>'桩号k5+680~k7+613.279'!B139:B141</f>
        <v>45</v>
      </c>
      <c r="C139" s="27" t="str">
        <f>'桩号k5+680~k7+613.279'!C139:C141</f>
        <v>电缆</v>
      </c>
      <c r="D139" s="27" t="str">
        <f>'桩号k5+680~k7+613.279'!D139:D141</f>
        <v>KVV22-7*1.5mm2 </v>
      </c>
      <c r="E139" s="26" t="str">
        <f>'桩号k5+680~k7+613.279'!E139:E141</f>
        <v>m</v>
      </c>
      <c r="F139" s="31">
        <f>'桩号k5+680~k7+613.279'!F139:F141</f>
        <v>1334.047995</v>
      </c>
      <c r="G139" s="32">
        <f>'桩号k5+680~k7+613.279'!G139:G141</f>
        <v>15</v>
      </c>
      <c r="H139" s="33">
        <f t="shared" ref="H139" si="43">F139*G139</f>
        <v>20010.719925</v>
      </c>
      <c r="I139" s="43">
        <f>'桩号k5+680~k7+613.279'!N139:N141</f>
        <v>15</v>
      </c>
      <c r="J139" s="38"/>
    </row>
    <row r="140" s="1" customFormat="1" ht="14.25" spans="1:10">
      <c r="A140" s="25"/>
      <c r="B140" s="26"/>
      <c r="C140" s="27"/>
      <c r="D140" s="27"/>
      <c r="E140" s="26"/>
      <c r="F140" s="31"/>
      <c r="G140" s="32"/>
      <c r="H140" s="33"/>
      <c r="I140" s="44"/>
      <c r="J140" s="40"/>
    </row>
    <row r="141" s="1" customFormat="1" ht="14.25" spans="1:10">
      <c r="A141" s="25"/>
      <c r="B141" s="26"/>
      <c r="C141" s="27"/>
      <c r="D141" s="27"/>
      <c r="E141" s="26"/>
      <c r="F141" s="31"/>
      <c r="G141" s="32"/>
      <c r="H141" s="33"/>
      <c r="I141" s="45"/>
      <c r="J141" s="42"/>
    </row>
    <row r="142" s="1" customFormat="1" ht="14.25" spans="1:10">
      <c r="A142" s="25"/>
      <c r="B142" s="26">
        <f>'桩号k5+680~k7+613.279'!B142:B144</f>
        <v>46</v>
      </c>
      <c r="C142" s="27" t="str">
        <f>'桩号k5+680~k7+613.279'!C142:C144</f>
        <v>PVC阻燃管 φ50</v>
      </c>
      <c r="D142" s="27"/>
      <c r="E142" s="26" t="str">
        <f>'桩号k5+680~k7+613.279'!E142:E144</f>
        <v>m</v>
      </c>
      <c r="F142" s="31">
        <f>'桩号k5+680~k7+613.279'!F142:F144</f>
        <v>10.09184</v>
      </c>
      <c r="G142" s="32">
        <f>'桩号k5+680~k7+613.279'!G142:G144</f>
        <v>6.566</v>
      </c>
      <c r="H142" s="33">
        <f t="shared" ref="H142" si="44">F142*G142</f>
        <v>66.26302144</v>
      </c>
      <c r="I142" s="43">
        <f>'桩号k5+680~k7+613.279'!N142:N144</f>
        <v>6.566</v>
      </c>
      <c r="J142" s="38"/>
    </row>
    <row r="143" s="1" customFormat="1" ht="14.25" spans="1:10">
      <c r="A143" s="25"/>
      <c r="B143" s="26"/>
      <c r="C143" s="27"/>
      <c r="D143" s="27"/>
      <c r="E143" s="26"/>
      <c r="F143" s="31"/>
      <c r="G143" s="32"/>
      <c r="H143" s="33"/>
      <c r="I143" s="44"/>
      <c r="J143" s="40"/>
    </row>
    <row r="144" s="1" customFormat="1" ht="14.25" spans="1:10">
      <c r="A144" s="25"/>
      <c r="B144" s="26"/>
      <c r="C144" s="27"/>
      <c r="D144" s="27"/>
      <c r="E144" s="26"/>
      <c r="F144" s="31"/>
      <c r="G144" s="32"/>
      <c r="H144" s="33"/>
      <c r="I144" s="45"/>
      <c r="J144" s="42"/>
    </row>
    <row r="145" s="1" customFormat="1" ht="14.25" customHeight="1" spans="1:10">
      <c r="A145" s="25"/>
      <c r="B145" s="26">
        <f>'桩号k5+680~k7+613.279'!B145:B147</f>
        <v>47</v>
      </c>
      <c r="C145" s="27" t="str">
        <f>'桩号k5+680~k7+613.279'!C145:C147</f>
        <v>MPP改性聚丙烯电缆保护管（环刚度≥50kN/m2)  </v>
      </c>
      <c r="D145" s="27" t="str">
        <f>'桩号k5+680~k7+613.279'!D145:D147</f>
        <v>DN150（内径）*14</v>
      </c>
      <c r="E145" s="26" t="str">
        <f>'桩号k5+680~k7+613.279'!E145:E147</f>
        <v>m</v>
      </c>
      <c r="F145" s="31">
        <f>'桩号k5+680~k7+613.279'!F145:F147</f>
        <v>3526.2194</v>
      </c>
      <c r="G145" s="32">
        <f>'桩号k5+680~k7+613.279'!G145:G147</f>
        <v>82</v>
      </c>
      <c r="H145" s="33">
        <f t="shared" ref="H145" si="45">F145*G145</f>
        <v>289149.9908</v>
      </c>
      <c r="I145" s="43">
        <f>'桩号k5+680~k7+613.279'!N145:N147</f>
        <v>82</v>
      </c>
      <c r="J145" s="38"/>
    </row>
    <row r="146" s="1" customFormat="1" ht="14.25" spans="1:10">
      <c r="A146" s="25"/>
      <c r="B146" s="26"/>
      <c r="C146" s="27"/>
      <c r="D146" s="27"/>
      <c r="E146" s="26"/>
      <c r="F146" s="31"/>
      <c r="G146" s="32"/>
      <c r="H146" s="33"/>
      <c r="I146" s="44"/>
      <c r="J146" s="40"/>
    </row>
    <row r="147" s="1" customFormat="1" ht="14.25" spans="1:10">
      <c r="A147" s="25"/>
      <c r="B147" s="26"/>
      <c r="C147" s="27"/>
      <c r="D147" s="27"/>
      <c r="E147" s="26"/>
      <c r="F147" s="31"/>
      <c r="G147" s="32"/>
      <c r="H147" s="33"/>
      <c r="I147" s="45"/>
      <c r="J147" s="42"/>
    </row>
    <row r="148" s="1" customFormat="1" ht="14.25" spans="1:10">
      <c r="A148" s="25"/>
      <c r="B148" s="26">
        <f>'桩号k5+680~k7+613.279'!B148:B150</f>
        <v>48</v>
      </c>
      <c r="C148" s="27" t="str">
        <f>'桩号k5+680~k7+613.279'!C148:C150</f>
        <v>改性聚丙烯内平壁增强波纹管（环刚度≥25KN/m2）</v>
      </c>
      <c r="D148" s="27" t="str">
        <f>'桩号k5+680~k7+613.279'!D148:D150</f>
        <v>DN150（内径）</v>
      </c>
      <c r="E148" s="26" t="str">
        <f>'桩号k5+680~k7+613.279'!E148:E150</f>
        <v>m</v>
      </c>
      <c r="F148" s="28">
        <f>'桩号k5+680~k7+613.279'!F148:F150</f>
        <v>15045.558</v>
      </c>
      <c r="G148" s="46">
        <f>'桩号k5+680~k7+613.279'!G148:G150</f>
        <v>36.25</v>
      </c>
      <c r="H148" s="30">
        <f t="shared" ref="H148" si="46">F148*G148</f>
        <v>545401.4775</v>
      </c>
      <c r="I148" s="43">
        <f>'桩号k5+680~k7+613.279'!N148:N150</f>
        <v>30.8</v>
      </c>
      <c r="J148" s="38" t="str">
        <f>'桩号k5+680~k7+613.279'!O148:O150</f>
        <v>专家意见</v>
      </c>
    </row>
    <row r="149" s="1" customFormat="1" ht="14.25" spans="1:10">
      <c r="A149" s="25"/>
      <c r="B149" s="26"/>
      <c r="C149" s="27"/>
      <c r="D149" s="27"/>
      <c r="E149" s="26"/>
      <c r="F149" s="28"/>
      <c r="G149" s="46"/>
      <c r="H149" s="30"/>
      <c r="I149" s="44"/>
      <c r="J149" s="40"/>
    </row>
    <row r="150" s="1" customFormat="1" ht="14.25" spans="1:10">
      <c r="A150" s="25"/>
      <c r="B150" s="26"/>
      <c r="C150" s="27"/>
      <c r="D150" s="27"/>
      <c r="E150" s="26"/>
      <c r="F150" s="28"/>
      <c r="G150" s="46"/>
      <c r="H150" s="30"/>
      <c r="I150" s="45"/>
      <c r="J150" s="42"/>
    </row>
    <row r="151" s="1" customFormat="1" ht="14.25" spans="1:10">
      <c r="A151" s="25"/>
      <c r="B151" s="26">
        <f>'桩号k5+680~k7+613.279'!B151:B153</f>
        <v>49</v>
      </c>
      <c r="C151" s="27" t="str">
        <f>'桩号k5+680~k7+613.279'!C151:C153</f>
        <v>一体式七孔蜂窝PVC管</v>
      </c>
      <c r="D151" s="27" t="str">
        <f>'桩号k5+680~k7+613.279'!D151:D153</f>
        <v>φ110</v>
      </c>
      <c r="E151" s="26" t="str">
        <f>'桩号k5+680~k7+613.279'!E151:E153</f>
        <v>m</v>
      </c>
      <c r="F151" s="31">
        <f>'桩号k5+680~k7+613.279'!F151:F153</f>
        <v>1998.172</v>
      </c>
      <c r="G151" s="32">
        <f>'桩号k5+680~k7+613.279'!G151:G153</f>
        <v>9.5</v>
      </c>
      <c r="H151" s="33">
        <f t="shared" ref="H151" si="47">F151*G151</f>
        <v>18982.634</v>
      </c>
      <c r="I151" s="43">
        <f>'桩号k5+680~k7+613.279'!N151:N153</f>
        <v>9.5</v>
      </c>
      <c r="J151" s="38"/>
    </row>
    <row r="152" s="1" customFormat="1" ht="14.25" spans="1:10">
      <c r="A152" s="25"/>
      <c r="B152" s="26"/>
      <c r="C152" s="27"/>
      <c r="D152" s="27"/>
      <c r="E152" s="26"/>
      <c r="F152" s="31"/>
      <c r="G152" s="32"/>
      <c r="H152" s="33"/>
      <c r="I152" s="44"/>
      <c r="J152" s="40"/>
    </row>
    <row r="153" s="1" customFormat="1" ht="14.25" spans="1:10">
      <c r="A153" s="25"/>
      <c r="B153" s="26"/>
      <c r="C153" s="27"/>
      <c r="D153" s="27"/>
      <c r="E153" s="26"/>
      <c r="F153" s="31"/>
      <c r="G153" s="32"/>
      <c r="H153" s="33"/>
      <c r="I153" s="45"/>
      <c r="J153" s="42"/>
    </row>
    <row r="154" s="1" customFormat="1" ht="14.25" spans="1:10">
      <c r="A154" s="25"/>
      <c r="B154" s="26">
        <f>'桩号k5+680~k7+613.279'!B154:B156</f>
        <v>50</v>
      </c>
      <c r="C154" s="27" t="str">
        <f>'桩号k5+680~k7+613.279'!C154:C156</f>
        <v>重型PVC-U双壁波纹管（环刚度≥8KN/m2）</v>
      </c>
      <c r="D154" s="27" t="str">
        <f>'桩号k5+680~k7+613.279'!D154:D156</f>
        <v>φ110</v>
      </c>
      <c r="E154" s="26" t="str">
        <f>'桩号k5+680~k7+613.279'!E154:E156</f>
        <v>m</v>
      </c>
      <c r="F154" s="31">
        <f>'桩号k5+680~k7+613.279'!F154:F156</f>
        <v>11170.544</v>
      </c>
      <c r="G154" s="32">
        <f>'桩号k5+680~k7+613.279'!G154:G156</f>
        <v>6.7</v>
      </c>
      <c r="H154" s="33">
        <f t="shared" ref="H154" si="48">F154*G154</f>
        <v>74842.6448</v>
      </c>
      <c r="I154" s="43">
        <f>'桩号k5+680~k7+613.279'!N154:N156</f>
        <v>6.7</v>
      </c>
      <c r="J154" s="38"/>
    </row>
    <row r="155" s="1" customFormat="1" ht="14.25" spans="1:10">
      <c r="A155" s="25"/>
      <c r="B155" s="26"/>
      <c r="C155" s="27"/>
      <c r="D155" s="27"/>
      <c r="E155" s="26"/>
      <c r="F155" s="31"/>
      <c r="G155" s="32"/>
      <c r="H155" s="33"/>
      <c r="I155" s="44"/>
      <c r="J155" s="40"/>
    </row>
    <row r="156" s="1" customFormat="1" ht="14.25" spans="1:10">
      <c r="A156" s="25"/>
      <c r="B156" s="26"/>
      <c r="C156" s="27"/>
      <c r="D156" s="27"/>
      <c r="E156" s="26"/>
      <c r="F156" s="31"/>
      <c r="G156" s="32"/>
      <c r="H156" s="33"/>
      <c r="I156" s="45"/>
      <c r="J156" s="42"/>
    </row>
    <row r="157" s="1" customFormat="1" ht="14.25" spans="1:10">
      <c r="A157" s="25"/>
      <c r="B157" s="26">
        <f>'桩号k5+680~k7+613.279'!B157:B159</f>
        <v>51</v>
      </c>
      <c r="C157" s="27" t="str">
        <f>'桩号k5+680~k7+613.279'!C157:C159</f>
        <v>PE管 φ32*2 </v>
      </c>
      <c r="D157" s="27" t="str">
        <f>'桩号k5+680~k7+613.279'!D157:D159</f>
        <v>（电线电缆保护管）</v>
      </c>
      <c r="E157" s="26" t="str">
        <f>'桩号k5+680~k7+613.279'!E157:E159</f>
        <v>m</v>
      </c>
      <c r="F157" s="31">
        <f>'桩号k5+680~k7+613.279'!F157:F159</f>
        <v>1068.4663</v>
      </c>
      <c r="G157" s="32">
        <f>'桩号k5+680~k7+613.279'!G157:G159</f>
        <v>2.4</v>
      </c>
      <c r="H157" s="33">
        <f t="shared" ref="H157" si="49">F157*G157</f>
        <v>2564.31912</v>
      </c>
      <c r="I157" s="43">
        <f>'桩号k5+680~k7+613.279'!N157:N159</f>
        <v>2.4</v>
      </c>
      <c r="J157" s="38"/>
    </row>
    <row r="158" s="1" customFormat="1" ht="14.25" spans="1:10">
      <c r="A158" s="25"/>
      <c r="B158" s="26"/>
      <c r="C158" s="27"/>
      <c r="D158" s="27"/>
      <c r="E158" s="26"/>
      <c r="F158" s="31"/>
      <c r="G158" s="32"/>
      <c r="H158" s="33"/>
      <c r="I158" s="44"/>
      <c r="J158" s="40"/>
    </row>
    <row r="159" s="1" customFormat="1" ht="14.25" spans="1:10">
      <c r="A159" s="25"/>
      <c r="B159" s="26"/>
      <c r="C159" s="27"/>
      <c r="D159" s="27"/>
      <c r="E159" s="26"/>
      <c r="F159" s="31"/>
      <c r="G159" s="32"/>
      <c r="H159" s="33"/>
      <c r="I159" s="45"/>
      <c r="J159" s="42"/>
    </row>
    <row r="160" s="1" customFormat="1" ht="14.25" customHeight="1" spans="1:10">
      <c r="A160" s="25"/>
      <c r="B160" s="26">
        <f>'桩号k5+680~k7+613.279'!B160:B162</f>
        <v>52</v>
      </c>
      <c r="C160" s="27" t="str">
        <f>'桩号k5+680~k7+613.279'!C160:C162</f>
        <v>PE管 φ110*6 </v>
      </c>
      <c r="D160" s="27" t="str">
        <f>'桩号k5+680~k7+613.279'!D160:D162</f>
        <v>（电线电缆保护管）</v>
      </c>
      <c r="E160" s="26" t="str">
        <f>'桩号k5+680~k7+613.279'!E160:E162</f>
        <v>m</v>
      </c>
      <c r="F160" s="31">
        <f>'桩号k5+680~k7+613.279'!F160:F162</f>
        <v>873.675</v>
      </c>
      <c r="G160" s="32">
        <f>'桩号k5+680~k7+613.279'!G160:G162</f>
        <v>13.5</v>
      </c>
      <c r="H160" s="33">
        <f t="shared" ref="H160" si="50">F160*G160</f>
        <v>11794.6125</v>
      </c>
      <c r="I160" s="43">
        <f>'桩号k5+680~k7+613.279'!N160:N162</f>
        <v>13.5</v>
      </c>
      <c r="J160" s="38"/>
    </row>
    <row r="161" s="1" customFormat="1" ht="14.25" spans="1:10">
      <c r="A161" s="25"/>
      <c r="B161" s="26"/>
      <c r="C161" s="27"/>
      <c r="D161" s="27"/>
      <c r="E161" s="26"/>
      <c r="F161" s="31"/>
      <c r="G161" s="32"/>
      <c r="H161" s="33"/>
      <c r="I161" s="44"/>
      <c r="J161" s="40"/>
    </row>
    <row r="162" s="1" customFormat="1" ht="14.25" spans="1:10">
      <c r="A162" s="25"/>
      <c r="B162" s="26"/>
      <c r="C162" s="27"/>
      <c r="D162" s="27"/>
      <c r="E162" s="26"/>
      <c r="F162" s="31"/>
      <c r="G162" s="32"/>
      <c r="H162" s="33"/>
      <c r="I162" s="45"/>
      <c r="J162" s="42"/>
    </row>
    <row r="163" s="1" customFormat="1" ht="14.25" customHeight="1" spans="1:10">
      <c r="A163" s="25"/>
      <c r="B163" s="26">
        <f>'桩号k5+680~k7+613.279'!B163:B165</f>
        <v>53</v>
      </c>
      <c r="C163" s="27" t="str">
        <f>'桩号k5+680~k7+613.279'!C163:C165</f>
        <v>PE管 φ160*10 </v>
      </c>
      <c r="D163" s="27" t="str">
        <f>'桩号k5+680~k7+613.279'!D163:D165</f>
        <v>（电线电缆保护管）</v>
      </c>
      <c r="E163" s="26" t="str">
        <f>'桩号k5+680~k7+613.279'!E163:E165</f>
        <v>m</v>
      </c>
      <c r="F163" s="31">
        <f>'桩号k5+680~k7+613.279'!F163:F165</f>
        <v>92.4</v>
      </c>
      <c r="G163" s="32">
        <f>'桩号k5+680~k7+613.279'!G163:G165</f>
        <v>27</v>
      </c>
      <c r="H163" s="33">
        <f t="shared" ref="H163" si="51">F163*G163</f>
        <v>2494.8</v>
      </c>
      <c r="I163" s="43">
        <f>'桩号k5+680~k7+613.279'!N163:N165</f>
        <v>27</v>
      </c>
      <c r="J163" s="38"/>
    </row>
    <row r="164" s="1" customFormat="1" ht="14.25" spans="1:10">
      <c r="A164" s="25"/>
      <c r="B164" s="26"/>
      <c r="C164" s="27"/>
      <c r="D164" s="27"/>
      <c r="E164" s="26"/>
      <c r="F164" s="31"/>
      <c r="G164" s="32"/>
      <c r="H164" s="33"/>
      <c r="I164" s="44"/>
      <c r="J164" s="40"/>
    </row>
    <row r="165" s="1" customFormat="1" ht="14.25" spans="1:10">
      <c r="A165" s="25"/>
      <c r="B165" s="26"/>
      <c r="C165" s="27"/>
      <c r="D165" s="27"/>
      <c r="E165" s="26"/>
      <c r="F165" s="31"/>
      <c r="G165" s="32"/>
      <c r="H165" s="33"/>
      <c r="I165" s="45"/>
      <c r="J165" s="42"/>
    </row>
    <row r="166" s="1" customFormat="1" ht="14.25" spans="1:10">
      <c r="A166" s="25"/>
      <c r="B166" s="26">
        <f>'桩号k5+680~k7+613.279'!B166:B168</f>
        <v>54</v>
      </c>
      <c r="C166" s="27" t="str">
        <f>'桩号k5+680~k7+613.279'!C166:C168</f>
        <v>PVC管口盖 DN100</v>
      </c>
      <c r="D166" s="27"/>
      <c r="E166" s="26" t="str">
        <f>'桩号k5+680~k7+613.279'!E166:E168</f>
        <v>个</v>
      </c>
      <c r="F166" s="31">
        <f>'桩号k5+680~k7+613.279'!F166:F168</f>
        <v>517</v>
      </c>
      <c r="G166" s="32">
        <f>'桩号k5+680~k7+613.279'!G166:G168</f>
        <v>1.14</v>
      </c>
      <c r="H166" s="33">
        <f t="shared" ref="H166" si="52">F166*G166</f>
        <v>589.38</v>
      </c>
      <c r="I166" s="43">
        <f>'桩号k5+680~k7+613.279'!N166:N168</f>
        <v>1.14</v>
      </c>
      <c r="J166" s="38"/>
    </row>
    <row r="167" s="1" customFormat="1" ht="14.25" spans="1:10">
      <c r="A167" s="25"/>
      <c r="B167" s="26"/>
      <c r="C167" s="27"/>
      <c r="D167" s="27"/>
      <c r="E167" s="26"/>
      <c r="F167" s="31"/>
      <c r="G167" s="32"/>
      <c r="H167" s="33"/>
      <c r="I167" s="44"/>
      <c r="J167" s="40"/>
    </row>
    <row r="168" s="1" customFormat="1" ht="14.25" spans="1:10">
      <c r="A168" s="25"/>
      <c r="B168" s="26"/>
      <c r="C168" s="27"/>
      <c r="D168" s="27"/>
      <c r="E168" s="26"/>
      <c r="F168" s="31"/>
      <c r="G168" s="32"/>
      <c r="H168" s="33"/>
      <c r="I168" s="45"/>
      <c r="J168" s="42"/>
    </row>
    <row r="169" s="1" customFormat="1" ht="14.25" spans="1:10">
      <c r="A169" s="25"/>
      <c r="B169" s="26">
        <f>'桩号k5+680~k7+613.279'!B169:B171</f>
        <v>55</v>
      </c>
      <c r="C169" s="27" t="str">
        <f>'桩号k5+680~k7+613.279'!C169:C171</f>
        <v>PVC管口盖 DN125</v>
      </c>
      <c r="D169" s="27"/>
      <c r="E169" s="26" t="str">
        <f>'桩号k5+680~k7+613.279'!E169:E171</f>
        <v>个</v>
      </c>
      <c r="F169" s="31">
        <f>'桩号k5+680~k7+613.279'!F169:F171</f>
        <v>18</v>
      </c>
      <c r="G169" s="32">
        <f>'桩号k5+680~k7+613.279'!G169:G171</f>
        <v>1.44</v>
      </c>
      <c r="H169" s="33">
        <f t="shared" ref="H169" si="53">F169*G169</f>
        <v>25.92</v>
      </c>
      <c r="I169" s="43">
        <f>'桩号k5+680~k7+613.279'!N169:N171</f>
        <v>1.44</v>
      </c>
      <c r="J169" s="38"/>
    </row>
    <row r="170" s="1" customFormat="1" ht="14.25" spans="1:10">
      <c r="A170" s="25"/>
      <c r="B170" s="26"/>
      <c r="C170" s="27"/>
      <c r="D170" s="27"/>
      <c r="E170" s="26"/>
      <c r="F170" s="31"/>
      <c r="G170" s="32"/>
      <c r="H170" s="33"/>
      <c r="I170" s="44"/>
      <c r="J170" s="40"/>
    </row>
    <row r="171" s="1" customFormat="1" ht="14.25" spans="1:10">
      <c r="A171" s="25"/>
      <c r="B171" s="26"/>
      <c r="C171" s="27"/>
      <c r="D171" s="27"/>
      <c r="E171" s="26"/>
      <c r="F171" s="31"/>
      <c r="G171" s="32"/>
      <c r="H171" s="33"/>
      <c r="I171" s="45"/>
      <c r="J171" s="42"/>
    </row>
    <row r="172" s="1" customFormat="1" ht="14.25" spans="1:10">
      <c r="A172" s="25"/>
      <c r="B172" s="26">
        <f>'桩号k5+680~k7+613.279'!B172:B174</f>
        <v>56</v>
      </c>
      <c r="C172" s="27" t="str">
        <f>'桩号k5+680~k7+613.279'!C172:C174</f>
        <v>PVC管口盖 DN150</v>
      </c>
      <c r="D172" s="27"/>
      <c r="E172" s="26" t="str">
        <f>'桩号k5+680~k7+613.279'!E172:E174</f>
        <v>个</v>
      </c>
      <c r="F172" s="31">
        <f>'桩号k5+680~k7+613.279'!F172:F174</f>
        <v>654</v>
      </c>
      <c r="G172" s="32">
        <f>'桩号k5+680~k7+613.279'!G172:G174</f>
        <v>2.19</v>
      </c>
      <c r="H172" s="33">
        <f t="shared" ref="H172" si="54">F172*G172</f>
        <v>1432.26</v>
      </c>
      <c r="I172" s="43">
        <f>'桩号k5+680~k7+613.279'!N172:N174</f>
        <v>2.19</v>
      </c>
      <c r="J172" s="38"/>
    </row>
    <row r="173" s="1" customFormat="1" ht="14.25" spans="1:10">
      <c r="A173" s="25"/>
      <c r="B173" s="26"/>
      <c r="C173" s="27"/>
      <c r="D173" s="27"/>
      <c r="E173" s="26"/>
      <c r="F173" s="31"/>
      <c r="G173" s="32"/>
      <c r="H173" s="33"/>
      <c r="I173" s="44"/>
      <c r="J173" s="40"/>
    </row>
    <row r="174" s="1" customFormat="1" ht="14.25" spans="1:10">
      <c r="A174" s="25"/>
      <c r="B174" s="26"/>
      <c r="C174" s="27"/>
      <c r="D174" s="27"/>
      <c r="E174" s="26"/>
      <c r="F174" s="31"/>
      <c r="G174" s="32"/>
      <c r="H174" s="33"/>
      <c r="I174" s="45"/>
      <c r="J174" s="42"/>
    </row>
    <row r="175" s="1" customFormat="1" ht="14.25" spans="1:10">
      <c r="A175" s="25"/>
      <c r="B175" s="26">
        <f>'桩号k5+680~k7+613.279'!B175:B177</f>
        <v>57</v>
      </c>
      <c r="C175" s="27" t="str">
        <f>'桩号k5+680~k7+613.279'!C175:C177</f>
        <v>防火堵料（防火泥）</v>
      </c>
      <c r="D175" s="27" t="str">
        <f>'桩号k5+680~k7+613.279'!D175:D177</f>
        <v>国标3C（1m3=1800kg）</v>
      </c>
      <c r="E175" s="26" t="str">
        <f>'桩号k5+680~k7+613.279'!E175:E177</f>
        <v>m3</v>
      </c>
      <c r="F175" s="31">
        <f>'桩号k5+680~k7+613.279'!F175:F177</f>
        <v>0.5628</v>
      </c>
      <c r="G175" s="32">
        <f>'桩号k5+680~k7+613.279'!G175:G177</f>
        <v>8820</v>
      </c>
      <c r="H175" s="33">
        <f t="shared" ref="H175" si="55">F175*G175</f>
        <v>4963.896</v>
      </c>
      <c r="I175" s="43">
        <f>'桩号k5+680~k7+613.279'!N175:N177</f>
        <v>8820</v>
      </c>
      <c r="J175" s="38"/>
    </row>
    <row r="176" s="1" customFormat="1" ht="14.25" spans="1:10">
      <c r="A176" s="25"/>
      <c r="B176" s="26"/>
      <c r="C176" s="27"/>
      <c r="D176" s="27"/>
      <c r="E176" s="26"/>
      <c r="F176" s="31"/>
      <c r="G176" s="32"/>
      <c r="H176" s="33"/>
      <c r="I176" s="44"/>
      <c r="J176" s="40"/>
    </row>
    <row r="177" s="1" customFormat="1" ht="14.25" spans="1:10">
      <c r="A177" s="25"/>
      <c r="B177" s="26"/>
      <c r="C177" s="27"/>
      <c r="D177" s="27"/>
      <c r="E177" s="26"/>
      <c r="F177" s="31"/>
      <c r="G177" s="32"/>
      <c r="H177" s="33"/>
      <c r="I177" s="45"/>
      <c r="J177" s="42"/>
    </row>
    <row r="178" s="1" customFormat="1" ht="14.25" spans="1:10">
      <c r="A178" s="25"/>
      <c r="B178" s="26">
        <f>'桩号k5+680~k7+613.279'!B178:B180</f>
        <v>58</v>
      </c>
      <c r="C178" s="27" t="str">
        <f>'桩号k5+680~k7+613.279'!C178:C180</f>
        <v>PE电缆警示带（宽：300mm）</v>
      </c>
      <c r="D178" s="27"/>
      <c r="E178" s="26" t="str">
        <f>'桩号k5+680~k7+613.279'!E178:E180</f>
        <v>m</v>
      </c>
      <c r="F178" s="31">
        <f>'桩号k5+680~k7+613.279'!F178:F180</f>
        <v>84</v>
      </c>
      <c r="G178" s="32">
        <f>'桩号k5+680~k7+613.279'!G178:G180</f>
        <v>0.65</v>
      </c>
      <c r="H178" s="33">
        <f t="shared" ref="H178" si="56">F178*G178</f>
        <v>54.6</v>
      </c>
      <c r="I178" s="43">
        <f>'桩号k5+680~k7+613.279'!N178:N180</f>
        <v>0.65</v>
      </c>
      <c r="J178" s="38"/>
    </row>
    <row r="179" s="1" customFormat="1" ht="14.25" spans="1:10">
      <c r="A179" s="25"/>
      <c r="B179" s="26"/>
      <c r="C179" s="27"/>
      <c r="D179" s="27"/>
      <c r="E179" s="26"/>
      <c r="F179" s="31"/>
      <c r="G179" s="32"/>
      <c r="H179" s="33"/>
      <c r="I179" s="44"/>
      <c r="J179" s="40"/>
    </row>
    <row r="180" s="1" customFormat="1" ht="14.25" spans="1:10">
      <c r="A180" s="25"/>
      <c r="B180" s="26"/>
      <c r="C180" s="27"/>
      <c r="D180" s="27"/>
      <c r="E180" s="26"/>
      <c r="F180" s="31"/>
      <c r="G180" s="32"/>
      <c r="H180" s="33"/>
      <c r="I180" s="45"/>
      <c r="J180" s="42"/>
    </row>
    <row r="181" s="1" customFormat="1" ht="14.25" spans="1:10">
      <c r="A181" s="25"/>
      <c r="B181" s="26">
        <f>'桩号k5+680~k7+613.279'!B181:B183</f>
        <v>59</v>
      </c>
      <c r="C181" s="27" t="str">
        <f>'桩号k5+680~k7+613.279'!C181:C183</f>
        <v>管枕</v>
      </c>
      <c r="D181" s="27" t="str">
        <f>'桩号k5+680~k7+613.279'!D181:D183</f>
        <v>DN100</v>
      </c>
      <c r="E181" s="26" t="str">
        <f>'桩号k5+680~k7+613.279'!E181:E183</f>
        <v>个</v>
      </c>
      <c r="F181" s="31">
        <f>'桩号k5+680~k7+613.279'!F181:F183</f>
        <v>3053.88</v>
      </c>
      <c r="G181" s="32">
        <f>'桩号k5+680~k7+613.279'!G181:G183</f>
        <v>1.5</v>
      </c>
      <c r="H181" s="33">
        <f t="shared" ref="H181" si="57">F181*G181</f>
        <v>4580.82</v>
      </c>
      <c r="I181" s="43">
        <f>'桩号k5+680~k7+613.279'!N181:N183</f>
        <v>1.5</v>
      </c>
      <c r="J181" s="38"/>
    </row>
    <row r="182" s="1" customFormat="1" ht="14.25" spans="1:10">
      <c r="A182" s="25"/>
      <c r="B182" s="26"/>
      <c r="C182" s="27"/>
      <c r="D182" s="27"/>
      <c r="E182" s="26"/>
      <c r="F182" s="31"/>
      <c r="G182" s="32"/>
      <c r="H182" s="33"/>
      <c r="I182" s="44"/>
      <c r="J182" s="40"/>
    </row>
    <row r="183" s="1" customFormat="1" ht="14.25" spans="1:10">
      <c r="A183" s="25"/>
      <c r="B183" s="26"/>
      <c r="C183" s="27"/>
      <c r="D183" s="27"/>
      <c r="E183" s="26"/>
      <c r="F183" s="31"/>
      <c r="G183" s="32"/>
      <c r="H183" s="33"/>
      <c r="I183" s="45"/>
      <c r="J183" s="42"/>
    </row>
    <row r="184" s="1" customFormat="1" ht="14.25" spans="1:10">
      <c r="A184" s="25"/>
      <c r="B184" s="26">
        <f>'桩号k5+680~k7+613.279'!B184:B186</f>
        <v>60</v>
      </c>
      <c r="C184" s="27" t="str">
        <f>'桩号k5+680~k7+613.279'!C184:C186</f>
        <v>管枕</v>
      </c>
      <c r="D184" s="27" t="str">
        <f>'桩号k5+680~k7+613.279'!D184:D186</f>
        <v>DN125</v>
      </c>
      <c r="E184" s="26" t="str">
        <f>'桩号k5+680~k7+613.279'!E184:E186</f>
        <v>个</v>
      </c>
      <c r="F184" s="31">
        <f>'桩号k5+680~k7+613.279'!F184:F186</f>
        <v>297.84</v>
      </c>
      <c r="G184" s="32">
        <f>'桩号k5+680~k7+613.279'!G184:G186</f>
        <v>1.68</v>
      </c>
      <c r="H184" s="33">
        <f t="shared" ref="H184" si="58">F184*G184</f>
        <v>500.3712</v>
      </c>
      <c r="I184" s="43">
        <f>'桩号k5+680~k7+613.279'!N184:N186</f>
        <v>1.68</v>
      </c>
      <c r="J184" s="38"/>
    </row>
    <row r="185" s="1" customFormat="1" ht="14.25" spans="1:10">
      <c r="A185" s="25"/>
      <c r="B185" s="26"/>
      <c r="C185" s="27"/>
      <c r="D185" s="27"/>
      <c r="E185" s="26"/>
      <c r="F185" s="31"/>
      <c r="G185" s="32"/>
      <c r="H185" s="33"/>
      <c r="I185" s="44"/>
      <c r="J185" s="40"/>
    </row>
    <row r="186" s="1" customFormat="1" ht="14.25" spans="1:10">
      <c r="A186" s="25"/>
      <c r="B186" s="26"/>
      <c r="C186" s="27"/>
      <c r="D186" s="27"/>
      <c r="E186" s="26"/>
      <c r="F186" s="31"/>
      <c r="G186" s="32"/>
      <c r="H186" s="33"/>
      <c r="I186" s="45"/>
      <c r="J186" s="42"/>
    </row>
    <row r="187" s="1" customFormat="1" ht="14.25" spans="1:10">
      <c r="A187" s="25"/>
      <c r="B187" s="26">
        <f>'桩号k5+680~k7+613.279'!B187:B189</f>
        <v>61</v>
      </c>
      <c r="C187" s="27" t="str">
        <f>'桩号k5+680~k7+613.279'!C187:C189</f>
        <v>管枕</v>
      </c>
      <c r="D187" s="27" t="str">
        <f>'桩号k5+680~k7+613.279'!D187:D189</f>
        <v>DN150</v>
      </c>
      <c r="E187" s="26" t="str">
        <f>'桩号k5+680~k7+613.279'!E187:E189</f>
        <v>个</v>
      </c>
      <c r="F187" s="31">
        <f>'桩号k5+680~k7+613.279'!F187:F189</f>
        <v>4662.42</v>
      </c>
      <c r="G187" s="32">
        <f>'桩号k5+680~k7+613.279'!G187:G189</f>
        <v>1.9</v>
      </c>
      <c r="H187" s="33">
        <f t="shared" ref="H187" si="59">F187*G187</f>
        <v>8858.598</v>
      </c>
      <c r="I187" s="43">
        <f>'桩号k5+680~k7+613.279'!N187:N189</f>
        <v>1.9</v>
      </c>
      <c r="J187" s="38"/>
    </row>
    <row r="188" s="1" customFormat="1" ht="14.25" spans="1:10">
      <c r="A188" s="25"/>
      <c r="B188" s="26"/>
      <c r="C188" s="27"/>
      <c r="D188" s="27"/>
      <c r="E188" s="26"/>
      <c r="F188" s="31"/>
      <c r="G188" s="32"/>
      <c r="H188" s="33"/>
      <c r="I188" s="44"/>
      <c r="J188" s="40"/>
    </row>
    <row r="189" s="1" customFormat="1" ht="14.25" spans="1:10">
      <c r="A189" s="25"/>
      <c r="B189" s="26"/>
      <c r="C189" s="27"/>
      <c r="D189" s="27"/>
      <c r="E189" s="26"/>
      <c r="F189" s="31"/>
      <c r="G189" s="32"/>
      <c r="H189" s="33"/>
      <c r="I189" s="45"/>
      <c r="J189" s="42"/>
    </row>
    <row r="190" s="1" customFormat="1" ht="14.25" spans="1:10">
      <c r="A190" s="25"/>
      <c r="B190" s="26">
        <f>'桩号k5+680~k7+613.279'!B190:B192</f>
        <v>62</v>
      </c>
      <c r="C190" s="27" t="str">
        <f>'桩号k5+680~k7+613.279'!C190:C192</f>
        <v>逆止阀 XF100-270-T</v>
      </c>
      <c r="D190" s="27"/>
      <c r="E190" s="26" t="str">
        <f>'桩号k5+680~k7+613.279'!E190:E192</f>
        <v>个</v>
      </c>
      <c r="F190" s="31">
        <f>'桩号k5+680~k7+613.279'!F190:F192</f>
        <v>37.37</v>
      </c>
      <c r="G190" s="32">
        <f>'桩号k5+680~k7+613.279'!G190:G192</f>
        <v>170</v>
      </c>
      <c r="H190" s="33">
        <f t="shared" ref="H190" si="60">F190*G190</f>
        <v>6352.9</v>
      </c>
      <c r="I190" s="43">
        <f>'桩号k5+680~k7+613.279'!N190:N192</f>
        <v>170</v>
      </c>
      <c r="J190" s="38"/>
    </row>
    <row r="191" s="1" customFormat="1" ht="14.25" spans="1:10">
      <c r="A191" s="25"/>
      <c r="B191" s="26"/>
      <c r="C191" s="27"/>
      <c r="D191" s="27"/>
      <c r="E191" s="26"/>
      <c r="F191" s="31"/>
      <c r="G191" s="32"/>
      <c r="H191" s="33"/>
      <c r="I191" s="44"/>
      <c r="J191" s="40"/>
    </row>
    <row r="192" s="1" customFormat="1" ht="14.25" spans="1:10">
      <c r="A192" s="25"/>
      <c r="B192" s="26"/>
      <c r="C192" s="27"/>
      <c r="D192" s="27"/>
      <c r="E192" s="26"/>
      <c r="F192" s="31"/>
      <c r="G192" s="32"/>
      <c r="H192" s="33"/>
      <c r="I192" s="45"/>
      <c r="J192" s="42"/>
    </row>
    <row r="193" s="1" customFormat="1" ht="14.25" spans="1:10">
      <c r="A193" s="25"/>
      <c r="B193" s="26">
        <f>'桩号k5+680~k7+613.279'!B193:B195</f>
        <v>63</v>
      </c>
      <c r="C193" s="27" t="str">
        <f>'桩号k5+680~k7+613.279'!C193:C195</f>
        <v>不锈钢电缆路径标志块 150*150</v>
      </c>
      <c r="D193" s="27"/>
      <c r="E193" s="26" t="str">
        <f>'桩号k5+680~k7+613.279'!E193:E195</f>
        <v>个</v>
      </c>
      <c r="F193" s="31">
        <f>'桩号k5+680~k7+613.279'!F193:F195</f>
        <v>33</v>
      </c>
      <c r="G193" s="32">
        <f>'桩号k5+680~k7+613.279'!G193:G195</f>
        <v>4.5</v>
      </c>
      <c r="H193" s="33">
        <f t="shared" ref="H193" si="61">F193*G193</f>
        <v>148.5</v>
      </c>
      <c r="I193" s="43">
        <f>'桩号k5+680~k7+613.279'!N193:N195</f>
        <v>4.5</v>
      </c>
      <c r="J193" s="38"/>
    </row>
    <row r="194" s="1" customFormat="1" ht="14.25" spans="1:10">
      <c r="A194" s="25"/>
      <c r="B194" s="26"/>
      <c r="C194" s="27"/>
      <c r="D194" s="27"/>
      <c r="E194" s="26"/>
      <c r="F194" s="31"/>
      <c r="G194" s="32"/>
      <c r="H194" s="33"/>
      <c r="I194" s="44"/>
      <c r="J194" s="40"/>
    </row>
    <row r="195" s="1" customFormat="1" ht="14.25" spans="1:10">
      <c r="A195" s="25"/>
      <c r="B195" s="26"/>
      <c r="C195" s="27"/>
      <c r="D195" s="27"/>
      <c r="E195" s="26"/>
      <c r="F195" s="31"/>
      <c r="G195" s="32"/>
      <c r="H195" s="33"/>
      <c r="I195" s="45"/>
      <c r="J195" s="42"/>
    </row>
    <row r="196" s="1" customFormat="1" ht="14.25" spans="1:10">
      <c r="A196" s="25"/>
      <c r="B196" s="26">
        <f>'桩号k5+680~k7+613.279'!B196:B198</f>
        <v>64</v>
      </c>
      <c r="C196" s="27" t="str">
        <f>'桩号k5+680~k7+613.279'!C196:C198</f>
        <v>塑钢爬梯</v>
      </c>
      <c r="D196" s="27"/>
      <c r="E196" s="26" t="str">
        <f>'桩号k5+680~k7+613.279'!E196:E198</f>
        <v>步</v>
      </c>
      <c r="F196" s="31">
        <f>'桩号k5+680~k7+613.279'!F196:F198</f>
        <v>80.8</v>
      </c>
      <c r="G196" s="32">
        <f>'桩号k5+680~k7+613.279'!G196:G198</f>
        <v>20</v>
      </c>
      <c r="H196" s="33">
        <f t="shared" ref="H196" si="62">F196*G196</f>
        <v>1616</v>
      </c>
      <c r="I196" s="43">
        <f>'桩号k5+680~k7+613.279'!N196:N198</f>
        <v>20</v>
      </c>
      <c r="J196" s="38"/>
    </row>
    <row r="197" s="1" customFormat="1" ht="14.25" spans="1:10">
      <c r="A197" s="25"/>
      <c r="B197" s="26"/>
      <c r="C197" s="27"/>
      <c r="D197" s="27"/>
      <c r="E197" s="26"/>
      <c r="F197" s="31"/>
      <c r="G197" s="32"/>
      <c r="H197" s="33"/>
      <c r="I197" s="44"/>
      <c r="J197" s="40"/>
    </row>
    <row r="198" s="1" customFormat="1" ht="14.25" spans="1:10">
      <c r="A198" s="25"/>
      <c r="B198" s="26"/>
      <c r="C198" s="27"/>
      <c r="D198" s="27"/>
      <c r="E198" s="26"/>
      <c r="F198" s="31"/>
      <c r="G198" s="32"/>
      <c r="H198" s="33"/>
      <c r="I198" s="45"/>
      <c r="J198" s="42"/>
    </row>
    <row r="199" s="1" customFormat="1" ht="14.25" spans="1:10">
      <c r="A199" s="25"/>
      <c r="B199" s="26">
        <f>'桩号k5+680~k7+613.279'!B199:B201</f>
        <v>65</v>
      </c>
      <c r="C199" s="27" t="str">
        <f>'桩号k5+680~k7+613.279'!C199:C201</f>
        <v>球墨铸铁踏步</v>
      </c>
      <c r="D199" s="27"/>
      <c r="E199" s="26" t="str">
        <f>'桩号k5+680~k7+613.279'!E199:E201</f>
        <v>步</v>
      </c>
      <c r="F199" s="31">
        <f>'桩号k5+680~k7+613.279'!F199:F201</f>
        <v>1782</v>
      </c>
      <c r="G199" s="32">
        <f>'桩号k5+680~k7+613.279'!G199:G201</f>
        <v>20</v>
      </c>
      <c r="H199" s="33">
        <f t="shared" ref="H199" si="63">F199*G199</f>
        <v>35640</v>
      </c>
      <c r="I199" s="43">
        <f>'桩号k5+680~k7+613.279'!N199:N201</f>
        <v>20</v>
      </c>
      <c r="J199" s="38"/>
    </row>
    <row r="200" s="1" customFormat="1" ht="14.25" spans="1:10">
      <c r="A200" s="25"/>
      <c r="B200" s="26"/>
      <c r="C200" s="27"/>
      <c r="D200" s="27"/>
      <c r="E200" s="26"/>
      <c r="F200" s="31"/>
      <c r="G200" s="32"/>
      <c r="H200" s="33"/>
      <c r="I200" s="44"/>
      <c r="J200" s="40"/>
    </row>
    <row r="201" s="1" customFormat="1" ht="14.25" spans="1:10">
      <c r="A201" s="25"/>
      <c r="B201" s="26"/>
      <c r="C201" s="27"/>
      <c r="D201" s="27"/>
      <c r="E201" s="26"/>
      <c r="F201" s="31"/>
      <c r="G201" s="32"/>
      <c r="H201" s="33"/>
      <c r="I201" s="45"/>
      <c r="J201" s="42"/>
    </row>
    <row r="202" s="1" customFormat="1" ht="14.25" spans="1:10">
      <c r="A202" s="25"/>
      <c r="B202" s="26">
        <f>'桩号k5+680~k7+613.279'!B202:B204</f>
        <v>66</v>
      </c>
      <c r="C202" s="27" t="str">
        <f>'桩号k5+680~k7+613.279'!C202:C204</f>
        <v>抱箍（含底衬）</v>
      </c>
      <c r="D202" s="27" t="str">
        <f>'桩号k5+680~k7+613.279'!D202:D204</f>
        <v>φ89</v>
      </c>
      <c r="E202" s="26" t="str">
        <f>'桩号k5+680~k7+613.279'!E202:E204</f>
        <v>个</v>
      </c>
      <c r="F202" s="31">
        <f>'桩号k5+680~k7+613.279'!F202:F204</f>
        <v>22</v>
      </c>
      <c r="G202" s="32">
        <f>'桩号k5+680~k7+613.279'!G202:G204</f>
        <v>8</v>
      </c>
      <c r="H202" s="33">
        <f t="shared" ref="H202" si="64">F202*G202</f>
        <v>176</v>
      </c>
      <c r="I202" s="43">
        <f>'桩号k5+680~k7+613.279'!N202:N204</f>
        <v>8</v>
      </c>
      <c r="J202" s="38"/>
    </row>
    <row r="203" s="1" customFormat="1" ht="14.25" spans="1:10">
      <c r="A203" s="25"/>
      <c r="B203" s="26"/>
      <c r="C203" s="27"/>
      <c r="D203" s="27"/>
      <c r="E203" s="26"/>
      <c r="F203" s="31"/>
      <c r="G203" s="32"/>
      <c r="H203" s="33"/>
      <c r="I203" s="44"/>
      <c r="J203" s="40"/>
    </row>
    <row r="204" s="1" customFormat="1" ht="14.25" spans="1:10">
      <c r="A204" s="25"/>
      <c r="B204" s="26"/>
      <c r="C204" s="27"/>
      <c r="D204" s="27"/>
      <c r="E204" s="26"/>
      <c r="F204" s="31"/>
      <c r="G204" s="32"/>
      <c r="H204" s="33"/>
      <c r="I204" s="45"/>
      <c r="J204" s="42"/>
    </row>
    <row r="205" s="1" customFormat="1" ht="14.25" spans="1:10">
      <c r="A205" s="25"/>
      <c r="B205" s="26">
        <f>'桩号k5+680~k7+613.279'!B205:B207</f>
        <v>67</v>
      </c>
      <c r="C205" s="27" t="str">
        <f>'桩号k5+680~k7+613.279'!C205:C207</f>
        <v>抱箍（含底衬）</v>
      </c>
      <c r="D205" s="27" t="str">
        <f>'桩号k5+680~k7+613.279'!D205:D207</f>
        <v>φ121</v>
      </c>
      <c r="E205" s="26" t="str">
        <f>'桩号k5+680~k7+613.279'!E205:E207</f>
        <v>个</v>
      </c>
      <c r="F205" s="31">
        <f>'桩号k5+680~k7+613.279'!F205:F207</f>
        <v>36</v>
      </c>
      <c r="G205" s="32">
        <f>'桩号k5+680~k7+613.279'!G205:G207</f>
        <v>17</v>
      </c>
      <c r="H205" s="33">
        <f t="shared" ref="H205" si="65">F205*G205</f>
        <v>612</v>
      </c>
      <c r="I205" s="43">
        <f>'桩号k5+680~k7+613.279'!N205:N207</f>
        <v>17</v>
      </c>
      <c r="J205" s="38"/>
    </row>
    <row r="206" s="1" customFormat="1" ht="14.25" spans="1:10">
      <c r="A206" s="25"/>
      <c r="B206" s="26"/>
      <c r="C206" s="27"/>
      <c r="D206" s="27"/>
      <c r="E206" s="26"/>
      <c r="F206" s="31"/>
      <c r="G206" s="32"/>
      <c r="H206" s="33"/>
      <c r="I206" s="44"/>
      <c r="J206" s="40"/>
    </row>
    <row r="207" s="1" customFormat="1" ht="14.25" spans="1:10">
      <c r="A207" s="25"/>
      <c r="B207" s="26"/>
      <c r="C207" s="27"/>
      <c r="D207" s="27"/>
      <c r="E207" s="26"/>
      <c r="F207" s="31"/>
      <c r="G207" s="32"/>
      <c r="H207" s="33"/>
      <c r="I207" s="45"/>
      <c r="J207" s="42"/>
    </row>
    <row r="208" s="1" customFormat="1" ht="14.25" spans="1:10">
      <c r="A208" s="25"/>
      <c r="B208" s="26">
        <f>'桩号k5+680~k7+613.279'!B208:B210</f>
        <v>68</v>
      </c>
      <c r="C208" s="27" t="str">
        <f>'桩号k5+680~k7+613.279'!C208:C210</f>
        <v>抱箍（含底衬）</v>
      </c>
      <c r="D208" s="27" t="str">
        <f>'桩号k5+680~k7+613.279'!D208:D210</f>
        <v>φ152</v>
      </c>
      <c r="E208" s="26" t="str">
        <f>'桩号k5+680~k7+613.279'!E208:E210</f>
        <v>个</v>
      </c>
      <c r="F208" s="31">
        <f>'桩号k5+680~k7+613.279'!F208:F210</f>
        <v>36</v>
      </c>
      <c r="G208" s="32">
        <f>'桩号k5+680~k7+613.279'!G208:G210</f>
        <v>13</v>
      </c>
      <c r="H208" s="33">
        <f t="shared" ref="H208" si="66">F208*G208</f>
        <v>468</v>
      </c>
      <c r="I208" s="43">
        <f>'桩号k5+680~k7+613.279'!N208:N210</f>
        <v>13</v>
      </c>
      <c r="J208" s="38"/>
    </row>
    <row r="209" s="1" customFormat="1" ht="14.25" spans="1:10">
      <c r="A209" s="25"/>
      <c r="B209" s="26"/>
      <c r="C209" s="27"/>
      <c r="D209" s="27"/>
      <c r="E209" s="26"/>
      <c r="F209" s="31"/>
      <c r="G209" s="32"/>
      <c r="H209" s="33"/>
      <c r="I209" s="44"/>
      <c r="J209" s="40"/>
    </row>
    <row r="210" s="1" customFormat="1" ht="14.25" spans="1:10">
      <c r="A210" s="25"/>
      <c r="B210" s="26"/>
      <c r="C210" s="27"/>
      <c r="D210" s="27"/>
      <c r="E210" s="26"/>
      <c r="F210" s="31"/>
      <c r="G210" s="32"/>
      <c r="H210" s="33"/>
      <c r="I210" s="45"/>
      <c r="J210" s="42"/>
    </row>
    <row r="211" s="1" customFormat="1" ht="14.25" spans="1:10">
      <c r="A211" s="25"/>
      <c r="B211" s="26">
        <f>'桩号k5+680~k7+613.279'!B211:B213</f>
        <v>69</v>
      </c>
      <c r="C211" s="27" t="str">
        <f>'桩号k5+680~k7+613.279'!C211:C213</f>
        <v>抱箍（含底衬）</v>
      </c>
      <c r="D211" s="27" t="str">
        <f>'桩号k5+680~k7+613.279'!D211:D213</f>
        <v>φ219</v>
      </c>
      <c r="E211" s="26" t="str">
        <f>'桩号k5+680~k7+613.279'!E211:E213</f>
        <v>个</v>
      </c>
      <c r="F211" s="31">
        <f>'桩号k5+680~k7+613.279'!F211:F213</f>
        <v>28</v>
      </c>
      <c r="G211" s="32">
        <f>'桩号k5+680~k7+613.279'!G211:G213</f>
        <v>16.73</v>
      </c>
      <c r="H211" s="33">
        <f t="shared" ref="H211" si="67">F211*G211</f>
        <v>468.44</v>
      </c>
      <c r="I211" s="43">
        <f>'桩号k5+680~k7+613.279'!N211:N213</f>
        <v>16.73</v>
      </c>
      <c r="J211" s="38"/>
    </row>
    <row r="212" s="1" customFormat="1" ht="14.25" spans="1:10">
      <c r="A212" s="25"/>
      <c r="B212" s="26"/>
      <c r="C212" s="27"/>
      <c r="D212" s="27"/>
      <c r="E212" s="26"/>
      <c r="F212" s="31"/>
      <c r="G212" s="32"/>
      <c r="H212" s="33"/>
      <c r="I212" s="44"/>
      <c r="J212" s="40"/>
    </row>
    <row r="213" s="1" customFormat="1" ht="14.25" spans="1:10">
      <c r="A213" s="25"/>
      <c r="B213" s="26"/>
      <c r="C213" s="27"/>
      <c r="D213" s="27"/>
      <c r="E213" s="26"/>
      <c r="F213" s="31"/>
      <c r="G213" s="32"/>
      <c r="H213" s="33"/>
      <c r="I213" s="45"/>
      <c r="J213" s="42"/>
    </row>
    <row r="214" s="1" customFormat="1" ht="14.25" spans="1:10">
      <c r="A214" s="25"/>
      <c r="B214" s="26">
        <f>'桩号k5+680~k7+613.279'!B214:B216</f>
        <v>70</v>
      </c>
      <c r="C214" s="27" t="str">
        <f>'桩号k5+680~k7+613.279'!C214:C216</f>
        <v>信号灯（φ400三联体红黄绿箭头LED灯） </v>
      </c>
      <c r="D214" s="27"/>
      <c r="E214" s="26" t="str">
        <f>'桩号k5+680~k7+613.279'!E214:E216</f>
        <v>套</v>
      </c>
      <c r="F214" s="31">
        <f>'桩号k5+680~k7+613.279'!F214:F216</f>
        <v>5</v>
      </c>
      <c r="G214" s="32">
        <f>'桩号k5+680~k7+613.279'!G214:G216</f>
        <v>2338</v>
      </c>
      <c r="H214" s="33">
        <f t="shared" ref="H214" si="68">F214*G214</f>
        <v>11690</v>
      </c>
      <c r="I214" s="43">
        <f>'桩号k5+680~k7+613.279'!N214:N216</f>
        <v>2338</v>
      </c>
      <c r="J214" s="38"/>
    </row>
    <row r="215" s="1" customFormat="1" ht="14.25" spans="1:10">
      <c r="A215" s="25"/>
      <c r="B215" s="26"/>
      <c r="C215" s="27"/>
      <c r="D215" s="27"/>
      <c r="E215" s="26"/>
      <c r="F215" s="31"/>
      <c r="G215" s="32"/>
      <c r="H215" s="33"/>
      <c r="I215" s="44"/>
      <c r="J215" s="40"/>
    </row>
    <row r="216" s="1" customFormat="1" ht="14.25" spans="1:10">
      <c r="A216" s="25"/>
      <c r="B216" s="26"/>
      <c r="C216" s="27"/>
      <c r="D216" s="27"/>
      <c r="E216" s="26"/>
      <c r="F216" s="31"/>
      <c r="G216" s="32"/>
      <c r="H216" s="33"/>
      <c r="I216" s="45"/>
      <c r="J216" s="42"/>
    </row>
    <row r="217" s="1" customFormat="1" ht="14.25" spans="1:10">
      <c r="A217" s="25"/>
      <c r="B217" s="26">
        <f>'桩号k5+680~k7+613.279'!B217:B219</f>
        <v>71</v>
      </c>
      <c r="C217" s="27" t="str">
        <f>'桩号k5+680~k7+613.279'!C217:C219</f>
        <v>人行横道灯（φ300二联体红绿灯+倒计时LED灯）</v>
      </c>
      <c r="D217" s="27"/>
      <c r="E217" s="26" t="str">
        <f>'桩号k5+680~k7+613.279'!E217:E219</f>
        <v>套</v>
      </c>
      <c r="F217" s="31">
        <f>'桩号k5+680~k7+613.279'!F217:F219</f>
        <v>6</v>
      </c>
      <c r="G217" s="32">
        <f>'桩号k5+680~k7+613.279'!G217:G219</f>
        <v>2025</v>
      </c>
      <c r="H217" s="33">
        <f t="shared" ref="H217" si="69">F217*G217</f>
        <v>12150</v>
      </c>
      <c r="I217" s="43">
        <f>'桩号k5+680~k7+613.279'!N217:N219</f>
        <v>2025</v>
      </c>
      <c r="J217" s="38"/>
    </row>
    <row r="218" s="1" customFormat="1" ht="14.25" spans="1:10">
      <c r="A218" s="25"/>
      <c r="B218" s="26"/>
      <c r="C218" s="27"/>
      <c r="D218" s="27"/>
      <c r="E218" s="26"/>
      <c r="F218" s="31"/>
      <c r="G218" s="32"/>
      <c r="H218" s="33"/>
      <c r="I218" s="44"/>
      <c r="J218" s="40"/>
    </row>
    <row r="219" s="1" customFormat="1" ht="14.25" spans="1:10">
      <c r="A219" s="25"/>
      <c r="B219" s="26"/>
      <c r="C219" s="27"/>
      <c r="D219" s="27"/>
      <c r="E219" s="26"/>
      <c r="F219" s="31"/>
      <c r="G219" s="32"/>
      <c r="H219" s="33"/>
      <c r="I219" s="45"/>
      <c r="J219" s="42"/>
    </row>
    <row r="220" s="1" customFormat="1" ht="14.25" spans="1:10">
      <c r="A220" s="25"/>
      <c r="B220" s="26">
        <f>'桩号k5+680~k7+613.279'!B220:B222</f>
        <v>72</v>
      </c>
      <c r="C220" s="27" t="str">
        <f>'桩号k5+680~k7+613.279'!C220:C222</f>
        <v>交通倒计时器（800*600双色双位LED灯）</v>
      </c>
      <c r="D220" s="27"/>
      <c r="E220" s="26" t="str">
        <f>'桩号k5+680~k7+613.279'!E220:E222</f>
        <v>套</v>
      </c>
      <c r="F220" s="31">
        <f>'桩号k5+680~k7+613.279'!F220:F222</f>
        <v>3</v>
      </c>
      <c r="G220" s="32">
        <f>'桩号k5+680~k7+613.279'!G220:G222</f>
        <v>2338</v>
      </c>
      <c r="H220" s="33">
        <f t="shared" ref="H220" si="70">F220*G220</f>
        <v>7014</v>
      </c>
      <c r="I220" s="43">
        <f>'桩号k5+680~k7+613.279'!N220:N222</f>
        <v>2338</v>
      </c>
      <c r="J220" s="38"/>
    </row>
    <row r="221" s="1" customFormat="1" ht="14.25" spans="1:10">
      <c r="A221" s="25"/>
      <c r="B221" s="26"/>
      <c r="C221" s="27"/>
      <c r="D221" s="27"/>
      <c r="E221" s="26"/>
      <c r="F221" s="31"/>
      <c r="G221" s="32"/>
      <c r="H221" s="33"/>
      <c r="I221" s="44"/>
      <c r="J221" s="40"/>
    </row>
    <row r="222" s="1" customFormat="1" ht="14.25" spans="1:10">
      <c r="A222" s="25"/>
      <c r="B222" s="26"/>
      <c r="C222" s="27"/>
      <c r="D222" s="27"/>
      <c r="E222" s="26"/>
      <c r="F222" s="31"/>
      <c r="G222" s="32"/>
      <c r="H222" s="33"/>
      <c r="I222" s="45"/>
      <c r="J222" s="42"/>
    </row>
    <row r="223" s="1" customFormat="1" ht="14.25" spans="1:10">
      <c r="A223" s="25"/>
      <c r="B223" s="26">
        <f>'桩号k5+680~k7+613.279'!B223:B225</f>
        <v>73</v>
      </c>
      <c r="C223" s="27" t="str">
        <f>'桩号k5+680~k7+613.279'!C223:C225</f>
        <v>支架、抱箍</v>
      </c>
      <c r="D223" s="27" t="str">
        <f>'桩号k5+680~k7+613.279'!D223:D225</f>
        <v>交通信号灯用</v>
      </c>
      <c r="E223" s="26" t="str">
        <f>'桩号k5+680~k7+613.279'!E223:E225</f>
        <v>套</v>
      </c>
      <c r="F223" s="31">
        <f>'桩号k5+680~k7+613.279'!F223:F225</f>
        <v>13</v>
      </c>
      <c r="G223" s="32">
        <f>'桩号k5+680~k7+613.279'!G223:G225</f>
        <v>150</v>
      </c>
      <c r="H223" s="33">
        <f t="shared" ref="H223" si="71">F223*G223</f>
        <v>1950</v>
      </c>
      <c r="I223" s="43">
        <f>'桩号k5+680~k7+613.279'!N223:N225</f>
        <v>150</v>
      </c>
      <c r="J223" s="38"/>
    </row>
    <row r="224" s="1" customFormat="1" ht="14.25" spans="1:10">
      <c r="A224" s="25"/>
      <c r="B224" s="26"/>
      <c r="C224" s="27"/>
      <c r="D224" s="27"/>
      <c r="E224" s="26"/>
      <c r="F224" s="31"/>
      <c r="G224" s="32"/>
      <c r="H224" s="33"/>
      <c r="I224" s="44"/>
      <c r="J224" s="40"/>
    </row>
    <row r="225" s="1" customFormat="1" ht="14.25" spans="1:10">
      <c r="A225" s="25"/>
      <c r="B225" s="26"/>
      <c r="C225" s="27"/>
      <c r="D225" s="27"/>
      <c r="E225" s="26"/>
      <c r="F225" s="31"/>
      <c r="G225" s="32"/>
      <c r="H225" s="33"/>
      <c r="I225" s="45"/>
      <c r="J225" s="42"/>
    </row>
    <row r="226" s="1" customFormat="1" ht="14.25" spans="1:10">
      <c r="A226" s="25"/>
      <c r="B226" s="26">
        <f>'桩号k5+680~k7+613.279'!B226:B228</f>
        <v>74</v>
      </c>
      <c r="C226" s="27" t="str">
        <f>'桩号k5+680~k7+613.279'!C226:C228</f>
        <v>配电柜</v>
      </c>
      <c r="D226" s="27"/>
      <c r="E226" s="26" t="str">
        <f>'桩号k5+680~k7+613.279'!E226:E228</f>
        <v>套</v>
      </c>
      <c r="F226" s="31">
        <f>'桩号k5+680~k7+613.279'!F226:F228</f>
        <v>1</v>
      </c>
      <c r="G226" s="32">
        <f>'桩号k5+680~k7+613.279'!G226:G228</f>
        <v>1700</v>
      </c>
      <c r="H226" s="33">
        <f t="shared" ref="H226" si="72">F226*G226</f>
        <v>1700</v>
      </c>
      <c r="I226" s="43">
        <f>'桩号k5+680~k7+613.279'!N226:N228</f>
        <v>1700</v>
      </c>
      <c r="J226" s="38"/>
    </row>
    <row r="227" s="1" customFormat="1" ht="14.25" spans="1:10">
      <c r="A227" s="25"/>
      <c r="B227" s="26"/>
      <c r="C227" s="27"/>
      <c r="D227" s="27"/>
      <c r="E227" s="26"/>
      <c r="F227" s="31"/>
      <c r="G227" s="32"/>
      <c r="H227" s="33"/>
      <c r="I227" s="44"/>
      <c r="J227" s="40"/>
    </row>
    <row r="228" s="1" customFormat="1" ht="14.25" spans="1:10">
      <c r="A228" s="25"/>
      <c r="B228" s="26"/>
      <c r="C228" s="27"/>
      <c r="D228" s="27"/>
      <c r="E228" s="26"/>
      <c r="F228" s="31"/>
      <c r="G228" s="32"/>
      <c r="H228" s="33"/>
      <c r="I228" s="45"/>
      <c r="J228" s="42"/>
    </row>
    <row r="229" s="1" customFormat="1" ht="14.25" spans="1:10">
      <c r="A229" s="25"/>
      <c r="B229" s="26">
        <f>'桩号k5+680~k7+613.279'!B229:B231</f>
        <v>75</v>
      </c>
      <c r="C229" s="27" t="str">
        <f>'桩号k5+680~k7+613.279'!C229:C231</f>
        <v>信号机控制软件</v>
      </c>
      <c r="D229" s="27"/>
      <c r="E229" s="26" t="str">
        <f>'桩号k5+680~k7+613.279'!E229:E231</f>
        <v>套</v>
      </c>
      <c r="F229" s="31">
        <f>'桩号k5+680~k7+613.279'!F229:F231</f>
        <v>1</v>
      </c>
      <c r="G229" s="32">
        <f>'桩号k5+680~k7+613.279'!G229:G231</f>
        <v>1700</v>
      </c>
      <c r="H229" s="33">
        <f t="shared" ref="H229" si="73">F229*G229</f>
        <v>1700</v>
      </c>
      <c r="I229" s="43">
        <f>'桩号k5+680~k7+613.279'!N229:N231</f>
        <v>1700</v>
      </c>
      <c r="J229" s="38"/>
    </row>
    <row r="230" s="1" customFormat="1" ht="14.25" spans="1:10">
      <c r="A230" s="25"/>
      <c r="B230" s="26"/>
      <c r="C230" s="27"/>
      <c r="D230" s="27"/>
      <c r="E230" s="26"/>
      <c r="F230" s="31"/>
      <c r="G230" s="32"/>
      <c r="H230" s="33"/>
      <c r="I230" s="44"/>
      <c r="J230" s="40"/>
    </row>
    <row r="231" s="1" customFormat="1" ht="14.25" spans="1:10">
      <c r="A231" s="25"/>
      <c r="B231" s="26"/>
      <c r="C231" s="27"/>
      <c r="D231" s="27"/>
      <c r="E231" s="26"/>
      <c r="F231" s="31"/>
      <c r="G231" s="32"/>
      <c r="H231" s="33"/>
      <c r="I231" s="45"/>
      <c r="J231" s="42"/>
    </row>
    <row r="232" s="1" customFormat="1" ht="14.25" spans="1:10">
      <c r="A232" s="25"/>
      <c r="B232" s="26">
        <f>'桩号k5+680~k7+613.279'!B232:B234</f>
        <v>76</v>
      </c>
      <c r="C232" s="27" t="str">
        <f>'桩号k5+680~k7+613.279'!C232:C234</f>
        <v>交通信号控制机</v>
      </c>
      <c r="D232" s="27" t="str">
        <f>'桩号k5+680~k7+613.279'!D232:D234</f>
        <v>XHJ-CW-GA-SC3101</v>
      </c>
      <c r="E232" s="26" t="str">
        <f>'桩号k5+680~k7+613.279'!E232:E234</f>
        <v>个</v>
      </c>
      <c r="F232" s="31">
        <f>'桩号k5+680~k7+613.279'!F232:F234</f>
        <v>1</v>
      </c>
      <c r="G232" s="32">
        <f>'桩号k5+680~k7+613.279'!G232:G234</f>
        <v>29750</v>
      </c>
      <c r="H232" s="33">
        <f t="shared" ref="H232" si="74">F232*G232</f>
        <v>29750</v>
      </c>
      <c r="I232" s="43">
        <f>'桩号k5+680~k7+613.279'!N232:N234</f>
        <v>29750</v>
      </c>
      <c r="J232" s="38"/>
    </row>
    <row r="233" s="1" customFormat="1" ht="14.25" spans="1:10">
      <c r="A233" s="25"/>
      <c r="B233" s="26"/>
      <c r="C233" s="27"/>
      <c r="D233" s="27"/>
      <c r="E233" s="26"/>
      <c r="F233" s="31"/>
      <c r="G233" s="32"/>
      <c r="H233" s="33"/>
      <c r="I233" s="44"/>
      <c r="J233" s="40"/>
    </row>
    <row r="234" s="1" customFormat="1" ht="14.25" spans="1:10">
      <c r="A234" s="25"/>
      <c r="B234" s="26"/>
      <c r="C234" s="27"/>
      <c r="D234" s="27"/>
      <c r="E234" s="26"/>
      <c r="F234" s="31"/>
      <c r="G234" s="32"/>
      <c r="H234" s="33"/>
      <c r="I234" s="45"/>
      <c r="J234" s="42"/>
    </row>
    <row r="235" s="1" customFormat="1" ht="14.25" spans="1:10">
      <c r="A235" s="25"/>
      <c r="B235" s="26">
        <f>'桩号k5+680~k7+613.279'!B235:B237</f>
        <v>77</v>
      </c>
      <c r="C235" s="27" t="str">
        <f>'桩号k5+680~k7+613.279'!C235:C237</f>
        <v>竹片</v>
      </c>
      <c r="D235" s="27" t="str">
        <f>'桩号k5+680~k7+613.279'!D235:D237</f>
        <v>长50cm，宽5cm</v>
      </c>
      <c r="E235" s="26" t="str">
        <f>'桩号k5+680~k7+613.279'!E235:E237</f>
        <v>根</v>
      </c>
      <c r="F235" s="31">
        <f>'桩号k5+680~k7+613.279'!F235:F237</f>
        <v>1556</v>
      </c>
      <c r="G235" s="32">
        <f>'桩号k5+680~k7+613.279'!G235:G237</f>
        <v>0.44</v>
      </c>
      <c r="H235" s="33">
        <f t="shared" ref="H235" si="75">F235*G235</f>
        <v>684.64</v>
      </c>
      <c r="I235" s="43">
        <f>'桩号k5+680~k7+613.279'!N235:N237</f>
        <v>0.44</v>
      </c>
      <c r="J235" s="38"/>
    </row>
    <row r="236" s="1" customFormat="1" ht="14.25" spans="1:10">
      <c r="A236" s="25"/>
      <c r="B236" s="26"/>
      <c r="C236" s="27"/>
      <c r="D236" s="27"/>
      <c r="E236" s="26"/>
      <c r="F236" s="31"/>
      <c r="G236" s="32"/>
      <c r="H236" s="33"/>
      <c r="I236" s="44"/>
      <c r="J236" s="40"/>
    </row>
    <row r="237" s="1" customFormat="1" ht="14.25" spans="1:10">
      <c r="A237" s="25"/>
      <c r="B237" s="26"/>
      <c r="C237" s="27"/>
      <c r="D237" s="27"/>
      <c r="E237" s="26"/>
      <c r="F237" s="31"/>
      <c r="G237" s="32"/>
      <c r="H237" s="33"/>
      <c r="I237" s="45"/>
      <c r="J237" s="42"/>
    </row>
    <row r="238" s="1" customFormat="1" ht="14.25" spans="1:10">
      <c r="A238" s="25"/>
      <c r="B238" s="26">
        <f>'桩号k5+680~k7+613.279'!B238:B240</f>
        <v>78</v>
      </c>
      <c r="C238" s="27" t="str">
        <f>'桩号k5+680~k7+613.279'!C238:C240</f>
        <v>块石</v>
      </c>
      <c r="D238" s="27"/>
      <c r="E238" s="26" t="str">
        <f>'桩号k5+680~k7+613.279'!E238:E240</f>
        <v>m3</v>
      </c>
      <c r="F238" s="31">
        <f>'桩号k5+680~k7+613.279'!F238:F240</f>
        <v>18.096</v>
      </c>
      <c r="G238" s="32">
        <f>'桩号k5+680~k7+613.279'!G238:G240</f>
        <v>146.12</v>
      </c>
      <c r="H238" s="33">
        <f t="shared" ref="H238" si="76">F238*G238</f>
        <v>2644.18752</v>
      </c>
      <c r="I238" s="43">
        <f>'桩号k5+680~k7+613.279'!N238:N240</f>
        <v>146.12</v>
      </c>
      <c r="J238" s="38"/>
    </row>
    <row r="239" s="1" customFormat="1" ht="14.25" spans="1:10">
      <c r="A239" s="25"/>
      <c r="B239" s="26"/>
      <c r="C239" s="27"/>
      <c r="D239" s="27"/>
      <c r="E239" s="26"/>
      <c r="F239" s="31"/>
      <c r="G239" s="32"/>
      <c r="H239" s="33"/>
      <c r="I239" s="44"/>
      <c r="J239" s="40"/>
    </row>
    <row r="240" s="1" customFormat="1" ht="14.25" spans="1:10">
      <c r="A240" s="25"/>
      <c r="B240" s="26"/>
      <c r="C240" s="27"/>
      <c r="D240" s="27"/>
      <c r="E240" s="26"/>
      <c r="F240" s="31"/>
      <c r="G240" s="32"/>
      <c r="H240" s="33"/>
      <c r="I240" s="45"/>
      <c r="J240" s="42"/>
    </row>
    <row r="241" s="1" customFormat="1" ht="14.25" spans="1:10">
      <c r="A241" s="25"/>
      <c r="B241" s="26">
        <f>'桩号k5+680~k7+613.279'!B241:B243</f>
        <v>79</v>
      </c>
      <c r="C241" s="27" t="str">
        <f>'桩号k5+680~k7+613.279'!C241:C243</f>
        <v>花岗岩路缘石</v>
      </c>
      <c r="D241" s="27" t="str">
        <f>'桩号k5+680~k7+613.279'!D241:D243</f>
        <v>15（23）*53cm</v>
      </c>
      <c r="E241" s="26" t="str">
        <f>'桩号k5+680~k7+613.279'!E241:E243</f>
        <v>m</v>
      </c>
      <c r="F241" s="31">
        <f>'桩号k5+680~k7+613.279'!F241:F243</f>
        <v>1443.87</v>
      </c>
      <c r="G241" s="32">
        <f>'桩号k5+680~k7+613.279'!G241:G243</f>
        <v>161.53</v>
      </c>
      <c r="H241" s="33">
        <f t="shared" ref="H241" si="77">F241*G241</f>
        <v>233228.3211</v>
      </c>
      <c r="I241" s="43">
        <f>'桩号k5+680~k7+613.279'!N241:N243</f>
        <v>161.53</v>
      </c>
      <c r="J241" s="47" t="str">
        <f>'桩号k5+680~k7+613.279'!O241:O243</f>
        <v>第Ⅰ标段
专家意见</v>
      </c>
    </row>
    <row r="242" s="1" customFormat="1" ht="14.25" spans="1:10">
      <c r="A242" s="25"/>
      <c r="B242" s="26"/>
      <c r="C242" s="27"/>
      <c r="D242" s="27"/>
      <c r="E242" s="26"/>
      <c r="F242" s="31"/>
      <c r="G242" s="32"/>
      <c r="H242" s="33"/>
      <c r="I242" s="44"/>
      <c r="J242" s="48"/>
    </row>
    <row r="243" s="1" customFormat="1" ht="14.25" spans="1:10">
      <c r="A243" s="25"/>
      <c r="B243" s="26"/>
      <c r="C243" s="27"/>
      <c r="D243" s="27"/>
      <c r="E243" s="26"/>
      <c r="F243" s="31"/>
      <c r="G243" s="32"/>
      <c r="H243" s="33"/>
      <c r="I243" s="45"/>
      <c r="J243" s="49"/>
    </row>
    <row r="244" s="1" customFormat="1" ht="14.25" spans="1:10">
      <c r="A244" s="25"/>
      <c r="B244" s="26">
        <f>'桩号k5+680~k7+613.279'!B244:B246</f>
        <v>80</v>
      </c>
      <c r="C244" s="27" t="str">
        <f>'桩号k5+680~k7+613.279'!C244:C246</f>
        <v>锈石火烧板</v>
      </c>
      <c r="D244" s="27" t="str">
        <f>'桩号k5+680~k7+613.279'!D244:D246</f>
        <v>厚2.5cm</v>
      </c>
      <c r="E244" s="26" t="str">
        <f>'桩号k5+680~k7+613.279'!E244:E246</f>
        <v>m2</v>
      </c>
      <c r="F244" s="31">
        <f>'桩号k5+680~k7+613.279'!F244:F246</f>
        <v>194.31</v>
      </c>
      <c r="G244" s="32">
        <f>'桩号k5+680~k7+613.279'!G244:G246</f>
        <v>140</v>
      </c>
      <c r="H244" s="33">
        <f t="shared" ref="H244" si="78">F244*G244</f>
        <v>27203.4</v>
      </c>
      <c r="I244" s="43">
        <f>'桩号k5+680~k7+613.279'!N244:N246</f>
        <v>140</v>
      </c>
      <c r="J244" s="47"/>
    </row>
    <row r="245" s="1" customFormat="1" ht="14.25" spans="1:10">
      <c r="A245" s="25"/>
      <c r="B245" s="26"/>
      <c r="C245" s="27"/>
      <c r="D245" s="27"/>
      <c r="E245" s="26"/>
      <c r="F245" s="31"/>
      <c r="G245" s="32"/>
      <c r="H245" s="33"/>
      <c r="I245" s="44"/>
      <c r="J245" s="48"/>
    </row>
    <row r="246" s="1" customFormat="1" ht="14.25" spans="1:10">
      <c r="A246" s="25"/>
      <c r="B246" s="26"/>
      <c r="C246" s="27"/>
      <c r="D246" s="27"/>
      <c r="E246" s="26"/>
      <c r="F246" s="31"/>
      <c r="G246" s="32"/>
      <c r="H246" s="33"/>
      <c r="I246" s="45"/>
      <c r="J246" s="49"/>
    </row>
    <row r="247" s="1" customFormat="1" ht="14.25" spans="1:10">
      <c r="A247" s="25"/>
      <c r="B247" s="26">
        <f>'桩号k5+680~k7+613.279'!B247:B249</f>
        <v>81</v>
      </c>
      <c r="C247" s="27" t="str">
        <f>'桩号k5+680~k7+613.279'!C247:C249</f>
        <v>磨光印度红</v>
      </c>
      <c r="D247" s="27" t="str">
        <f>'桩号k5+680~k7+613.279'!D247:D249</f>
        <v>厚2.5cm</v>
      </c>
      <c r="E247" s="26" t="str">
        <f>'桩号k5+680~k7+613.279'!E247:E249</f>
        <v>m2</v>
      </c>
      <c r="F247" s="31">
        <f>'桩号k5+680~k7+613.279'!F247:F249</f>
        <v>111.18</v>
      </c>
      <c r="G247" s="32">
        <f>'桩号k5+680~k7+613.279'!G247:G249</f>
        <v>109.34</v>
      </c>
      <c r="H247" s="33">
        <f t="shared" ref="H247" si="79">F247*G247</f>
        <v>12156.4212</v>
      </c>
      <c r="I247" s="43">
        <f>'桩号k5+680~k7+613.279'!N247:N249</f>
        <v>109.34</v>
      </c>
      <c r="J247" s="47"/>
    </row>
    <row r="248" s="1" customFormat="1" ht="14.25" spans="1:10">
      <c r="A248" s="25"/>
      <c r="B248" s="26"/>
      <c r="C248" s="27"/>
      <c r="D248" s="27"/>
      <c r="E248" s="26"/>
      <c r="F248" s="31"/>
      <c r="G248" s="32"/>
      <c r="H248" s="33"/>
      <c r="I248" s="44"/>
      <c r="J248" s="48"/>
    </row>
    <row r="249" s="1" customFormat="1" ht="14.25" spans="1:10">
      <c r="A249" s="25"/>
      <c r="B249" s="26"/>
      <c r="C249" s="27"/>
      <c r="D249" s="27"/>
      <c r="E249" s="26"/>
      <c r="F249" s="31"/>
      <c r="G249" s="32"/>
      <c r="H249" s="33"/>
      <c r="I249" s="45"/>
      <c r="J249" s="49"/>
    </row>
    <row r="250" s="1" customFormat="1" ht="14.25" spans="1:10">
      <c r="A250" s="25"/>
      <c r="B250" s="26">
        <f>'桩号k5+680~k7+613.279'!B250:B252</f>
        <v>82</v>
      </c>
      <c r="C250" s="27" t="str">
        <f>'桩号k5+680~k7+613.279'!C250:C252</f>
        <v>BC-1型阳离子乳化沥青</v>
      </c>
      <c r="D250" s="27"/>
      <c r="E250" s="26" t="str">
        <f>'桩号k5+680~k7+613.279'!E250:E252</f>
        <v>t</v>
      </c>
      <c r="F250" s="31">
        <f>'桩号k5+680~k7+613.279'!F250:F252</f>
        <v>48.9026586959058</v>
      </c>
      <c r="G250" s="32">
        <f>'桩号k5+680~k7+613.279'!G250:G252</f>
        <v>4210</v>
      </c>
      <c r="H250" s="33">
        <f t="shared" ref="H250" si="80">F250*G250</f>
        <v>205880.193109763</v>
      </c>
      <c r="I250" s="43">
        <f>'桩号k5+680~k7+613.279'!N250:N252</f>
        <v>4210</v>
      </c>
      <c r="J250" s="47"/>
    </row>
    <row r="251" s="1" customFormat="1" ht="14.25" spans="1:10">
      <c r="A251" s="25"/>
      <c r="B251" s="26"/>
      <c r="C251" s="27"/>
      <c r="D251" s="27"/>
      <c r="E251" s="26"/>
      <c r="F251" s="31"/>
      <c r="G251" s="32"/>
      <c r="H251" s="33"/>
      <c r="I251" s="44"/>
      <c r="J251" s="48"/>
    </row>
    <row r="252" s="1" customFormat="1" ht="14.25" spans="1:10">
      <c r="A252" s="25"/>
      <c r="B252" s="26"/>
      <c r="C252" s="27"/>
      <c r="D252" s="27"/>
      <c r="E252" s="26"/>
      <c r="F252" s="31"/>
      <c r="G252" s="32"/>
      <c r="H252" s="33"/>
      <c r="I252" s="45"/>
      <c r="J252" s="49"/>
    </row>
    <row r="253" s="1" customFormat="1" ht="14.25" spans="1:10">
      <c r="A253" s="25"/>
      <c r="B253" s="26">
        <f>'桩号k5+680~k7+613.279'!B253:B255</f>
        <v>83</v>
      </c>
      <c r="C253" s="27" t="str">
        <f>'桩号k5+680~k7+613.279'!C253:C255</f>
        <v>PC-2型阳离子乳化沥青</v>
      </c>
      <c r="D253" s="27"/>
      <c r="E253" s="26" t="str">
        <f>'桩号k5+680~k7+613.279'!E253:E255</f>
        <v>t</v>
      </c>
      <c r="F253" s="31">
        <f>'桩号k5+680~k7+613.279'!F253:F255</f>
        <v>30.535915696</v>
      </c>
      <c r="G253" s="32">
        <f>'桩号k5+680~k7+613.279'!G253:G255</f>
        <v>4210</v>
      </c>
      <c r="H253" s="33">
        <f t="shared" ref="H253" si="81">F253*G253</f>
        <v>128556.20508016</v>
      </c>
      <c r="I253" s="43">
        <f>'桩号k5+680~k7+613.279'!N253:N255</f>
        <v>4210</v>
      </c>
      <c r="J253" s="47"/>
    </row>
    <row r="254" s="1" customFormat="1" ht="14.25" spans="1:10">
      <c r="A254" s="25"/>
      <c r="B254" s="26"/>
      <c r="C254" s="27"/>
      <c r="D254" s="27"/>
      <c r="E254" s="26"/>
      <c r="F254" s="31"/>
      <c r="G254" s="32"/>
      <c r="H254" s="33"/>
      <c r="I254" s="44"/>
      <c r="J254" s="48"/>
    </row>
    <row r="255" s="1" customFormat="1" ht="14.25" spans="1:10">
      <c r="A255" s="25"/>
      <c r="B255" s="26"/>
      <c r="C255" s="27"/>
      <c r="D255" s="27"/>
      <c r="E255" s="26"/>
      <c r="F255" s="31"/>
      <c r="G255" s="32"/>
      <c r="H255" s="33"/>
      <c r="I255" s="45"/>
      <c r="J255" s="49"/>
    </row>
    <row r="256" s="1" customFormat="1" ht="14.25" spans="1:10">
      <c r="A256" s="25"/>
      <c r="B256" s="26">
        <f>'桩号k5+680~k7+613.279'!B256:B258</f>
        <v>84</v>
      </c>
      <c r="C256" s="27" t="str">
        <f>'桩号k5+680~k7+613.279'!C256:C258</f>
        <v>PC-3型阳离子乳化沥青</v>
      </c>
      <c r="D256" s="27"/>
      <c r="E256" s="26" t="str">
        <f>'桩号k5+680~k7+613.279'!E256:E258</f>
        <v>t</v>
      </c>
      <c r="F256" s="31">
        <f>'桩号k5+680~k7+613.279'!F256:F258</f>
        <v>29.394518088</v>
      </c>
      <c r="G256" s="32">
        <f>'桩号k5+680~k7+613.279'!G256:G258</f>
        <v>4210</v>
      </c>
      <c r="H256" s="33">
        <f t="shared" ref="H256" si="82">F256*G256</f>
        <v>123750.92115048</v>
      </c>
      <c r="I256" s="43">
        <f>'桩号k5+680~k7+613.279'!N256:N258</f>
        <v>4210</v>
      </c>
      <c r="J256" s="47"/>
    </row>
    <row r="257" s="1" customFormat="1" ht="14.25" spans="1:10">
      <c r="A257" s="25"/>
      <c r="B257" s="26"/>
      <c r="C257" s="27"/>
      <c r="D257" s="27"/>
      <c r="E257" s="26"/>
      <c r="F257" s="31"/>
      <c r="G257" s="32"/>
      <c r="H257" s="33"/>
      <c r="I257" s="44"/>
      <c r="J257" s="48"/>
    </row>
    <row r="258" s="1" customFormat="1" ht="14.25" spans="1:10">
      <c r="A258" s="25"/>
      <c r="B258" s="26"/>
      <c r="C258" s="27"/>
      <c r="D258" s="27"/>
      <c r="E258" s="26"/>
      <c r="F258" s="31"/>
      <c r="G258" s="32"/>
      <c r="H258" s="33"/>
      <c r="I258" s="45"/>
      <c r="J258" s="49"/>
    </row>
    <row r="259" s="1" customFormat="1" ht="14.25" spans="1:10">
      <c r="A259" s="25"/>
      <c r="B259" s="26">
        <f>'桩号k5+680~k7+613.279'!B259:B261</f>
        <v>85</v>
      </c>
      <c r="C259" s="27" t="str">
        <f>'桩号k5+680~k7+613.279'!C259:C261</f>
        <v>双丙聚氨脂</v>
      </c>
      <c r="D259" s="27"/>
      <c r="E259" s="26" t="str">
        <f>'桩号k5+680~k7+613.279'!E259:E261</f>
        <v>Kg</v>
      </c>
      <c r="F259" s="31">
        <f>'桩号k5+680~k7+613.279'!F259:F261</f>
        <v>1572.3351</v>
      </c>
      <c r="G259" s="32">
        <f>'桩号k5+680~k7+613.279'!G259:G261</f>
        <v>17</v>
      </c>
      <c r="H259" s="33">
        <f t="shared" ref="H259" si="83">F259*G259</f>
        <v>26729.6967</v>
      </c>
      <c r="I259" s="43">
        <f>'桩号k5+680~k7+613.279'!N259:N261</f>
        <v>17</v>
      </c>
      <c r="J259" s="47"/>
    </row>
    <row r="260" s="1" customFormat="1" ht="14.25" spans="1:10">
      <c r="A260" s="25"/>
      <c r="B260" s="26"/>
      <c r="C260" s="27"/>
      <c r="D260" s="27"/>
      <c r="E260" s="26"/>
      <c r="F260" s="31"/>
      <c r="G260" s="32"/>
      <c r="H260" s="33"/>
      <c r="I260" s="44"/>
      <c r="J260" s="48"/>
    </row>
    <row r="261" s="1" customFormat="1" ht="14.25" spans="1:10">
      <c r="A261" s="25"/>
      <c r="B261" s="26"/>
      <c r="C261" s="27"/>
      <c r="D261" s="27"/>
      <c r="E261" s="26"/>
      <c r="F261" s="31"/>
      <c r="G261" s="32"/>
      <c r="H261" s="33"/>
      <c r="I261" s="45"/>
      <c r="J261" s="49"/>
    </row>
    <row r="262" s="1" customFormat="1" ht="14.25" spans="1:10">
      <c r="A262" s="25"/>
      <c r="B262" s="26">
        <f>'桩号k5+680~k7+613.279'!B262:B264</f>
        <v>86</v>
      </c>
      <c r="C262" s="27" t="str">
        <f>'桩号k5+680~k7+613.279'!C262:C264</f>
        <v>花岗岩障碍墩</v>
      </c>
      <c r="D262" s="27" t="str">
        <f>'桩号k5+680~k7+613.279'!D262:D264</f>
        <v>φ25*600~700圆柱型</v>
      </c>
      <c r="E262" s="26" t="str">
        <f>'桩号k5+680~k7+613.279'!E262:E264</f>
        <v>个</v>
      </c>
      <c r="F262" s="31">
        <f>'桩号k5+680~k7+613.279'!F262:F264</f>
        <v>32</v>
      </c>
      <c r="G262" s="32">
        <f>'桩号k5+680~k7+613.279'!G262:G264</f>
        <v>80</v>
      </c>
      <c r="H262" s="33">
        <f t="shared" ref="H262" si="84">F262*G262</f>
        <v>2560</v>
      </c>
      <c r="I262" s="43">
        <f>'桩号k5+680~k7+613.279'!N262:N264</f>
        <v>80</v>
      </c>
      <c r="J262" s="47"/>
    </row>
    <row r="263" s="1" customFormat="1" ht="14.25" spans="1:10">
      <c r="A263" s="25"/>
      <c r="B263" s="26"/>
      <c r="C263" s="27"/>
      <c r="D263" s="27"/>
      <c r="E263" s="26"/>
      <c r="F263" s="31"/>
      <c r="G263" s="32"/>
      <c r="H263" s="33"/>
      <c r="I263" s="44"/>
      <c r="J263" s="48"/>
    </row>
    <row r="264" s="1" customFormat="1" ht="14.25" spans="1:10">
      <c r="A264" s="25"/>
      <c r="B264" s="26"/>
      <c r="C264" s="27"/>
      <c r="D264" s="27"/>
      <c r="E264" s="26"/>
      <c r="F264" s="31"/>
      <c r="G264" s="32"/>
      <c r="H264" s="33"/>
      <c r="I264" s="45"/>
      <c r="J264" s="49"/>
    </row>
    <row r="265" s="1" customFormat="1" ht="14.25" spans="1:10">
      <c r="A265" s="25"/>
      <c r="B265" s="26">
        <f>'桩号k5+680~k7+613.279'!B265:B267</f>
        <v>87</v>
      </c>
      <c r="C265" s="27" t="str">
        <f>'桩号k5+680~k7+613.279'!C265:C267</f>
        <v>镀锌扁钢</v>
      </c>
      <c r="D265" s="27" t="str">
        <f>'桩号k5+680~k7+613.279'!D265:D267</f>
        <v>综合</v>
      </c>
      <c r="E265" s="26" t="str">
        <f>'桩号k5+680~k7+613.279'!E265:E267</f>
        <v>Kg</v>
      </c>
      <c r="F265" s="31">
        <f>'桩号k5+680~k7+613.279'!F265:F267</f>
        <v>7485.858</v>
      </c>
      <c r="G265" s="35">
        <f>'桩号k5+680~k7+613.279'!G265:G267</f>
        <v>5.441</v>
      </c>
      <c r="H265" s="33">
        <f t="shared" ref="H265" si="85">F265*G265</f>
        <v>40730.553378</v>
      </c>
      <c r="I265" s="37">
        <f>'桩号k5+680~k7+613.279'!N265:N267</f>
        <v>5.377</v>
      </c>
      <c r="J265" s="47" t="s">
        <v>286</v>
      </c>
    </row>
    <row r="266" s="1" customFormat="1" ht="14.25" spans="1:10">
      <c r="A266" s="25"/>
      <c r="B266" s="26"/>
      <c r="C266" s="27"/>
      <c r="D266" s="27"/>
      <c r="E266" s="26"/>
      <c r="F266" s="31"/>
      <c r="G266" s="35"/>
      <c r="H266" s="33"/>
      <c r="I266" s="39"/>
      <c r="J266" s="48"/>
    </row>
    <row r="267" s="1" customFormat="1" ht="14.25" spans="1:10">
      <c r="A267" s="25"/>
      <c r="B267" s="26"/>
      <c r="C267" s="27"/>
      <c r="D267" s="27"/>
      <c r="E267" s="26"/>
      <c r="F267" s="31"/>
      <c r="G267" s="35"/>
      <c r="H267" s="33"/>
      <c r="I267" s="41"/>
      <c r="J267" s="49"/>
    </row>
    <row r="268" s="1" customFormat="1" ht="14.25" spans="1:10">
      <c r="A268" s="25"/>
      <c r="B268" s="26">
        <f>'桩号k5+680~k7+613.279'!B268:B270</f>
        <v>88</v>
      </c>
      <c r="C268" s="27" t="str">
        <f>'桩号k5+680~k7+613.279'!C268:C270</f>
        <v>镀锌槽钢</v>
      </c>
      <c r="D268" s="27" t="str">
        <f>'桩号k5+680~k7+613.279'!D268:D270</f>
        <v>8#</v>
      </c>
      <c r="E268" s="26" t="str">
        <f>'桩号k5+680~k7+613.279'!E268:E270</f>
        <v>Kg</v>
      </c>
      <c r="F268" s="31">
        <f>'桩号k5+680~k7+613.279'!F268:F270</f>
        <v>44366.672</v>
      </c>
      <c r="G268" s="35">
        <f>'桩号k5+680~k7+613.279'!G268:G270</f>
        <v>5.441</v>
      </c>
      <c r="H268" s="33">
        <f t="shared" ref="H268" si="86">F268*G268</f>
        <v>241399.062352</v>
      </c>
      <c r="I268" s="37">
        <f>'桩号k5+680~k7+613.279'!N268:N270</f>
        <v>5.377</v>
      </c>
      <c r="J268" s="47" t="str">
        <f>'桩号k5+680~k7+613.279'!O268:O270</f>
        <v>专家意见</v>
      </c>
    </row>
    <row r="269" s="1" customFormat="1" ht="14.25" spans="1:10">
      <c r="A269" s="25"/>
      <c r="B269" s="26"/>
      <c r="C269" s="27"/>
      <c r="D269" s="27"/>
      <c r="E269" s="26"/>
      <c r="F269" s="31"/>
      <c r="G269" s="35"/>
      <c r="H269" s="33"/>
      <c r="I269" s="39"/>
      <c r="J269" s="48"/>
    </row>
    <row r="270" s="1" customFormat="1" ht="14.25" spans="1:10">
      <c r="A270" s="25"/>
      <c r="B270" s="26"/>
      <c r="C270" s="27"/>
      <c r="D270" s="27"/>
      <c r="E270" s="26"/>
      <c r="F270" s="31"/>
      <c r="G270" s="35"/>
      <c r="H270" s="33"/>
      <c r="I270" s="41"/>
      <c r="J270" s="49"/>
    </row>
    <row r="271" s="1" customFormat="1" ht="14.25" spans="1:10">
      <c r="A271" s="25"/>
      <c r="B271" s="26">
        <f>'桩号k5+680~k7+613.279'!B271:B273</f>
        <v>89</v>
      </c>
      <c r="C271" s="27" t="str">
        <f>'桩号k5+680~k7+613.279'!C271:C273</f>
        <v>镀锌角钢</v>
      </c>
      <c r="D271" s="27" t="str">
        <f>'桩号k5+680~k7+613.279'!D271:D273</f>
        <v>综合</v>
      </c>
      <c r="E271" s="26" t="str">
        <f>'桩号k5+680~k7+613.279'!E271:E273</f>
        <v>Kg</v>
      </c>
      <c r="F271" s="31">
        <f>'桩号k5+680~k7+613.279'!F271:F273</f>
        <v>25264.639228</v>
      </c>
      <c r="G271" s="35">
        <f>'桩号k5+680~k7+613.279'!G271:G273</f>
        <v>5.441</v>
      </c>
      <c r="H271" s="33">
        <f t="shared" ref="H271" si="87">F271*G271</f>
        <v>137464.902039548</v>
      </c>
      <c r="I271" s="37">
        <f>'桩号k5+680~k7+613.279'!N271:N273</f>
        <v>5.377</v>
      </c>
      <c r="J271" s="47" t="s">
        <v>286</v>
      </c>
    </row>
    <row r="272" s="1" customFormat="1" ht="14.25" spans="1:10">
      <c r="A272" s="25"/>
      <c r="B272" s="26"/>
      <c r="C272" s="27"/>
      <c r="D272" s="27"/>
      <c r="E272" s="26"/>
      <c r="F272" s="31"/>
      <c r="G272" s="35"/>
      <c r="H272" s="33"/>
      <c r="I272" s="39"/>
      <c r="J272" s="48"/>
    </row>
    <row r="273" s="1" customFormat="1" ht="14.25" spans="1:10">
      <c r="A273" s="25"/>
      <c r="B273" s="26"/>
      <c r="C273" s="27"/>
      <c r="D273" s="27"/>
      <c r="E273" s="26"/>
      <c r="F273" s="31"/>
      <c r="G273" s="35"/>
      <c r="H273" s="33"/>
      <c r="I273" s="41"/>
      <c r="J273" s="49"/>
    </row>
    <row r="274" s="1" customFormat="1" ht="14.25" spans="1:10">
      <c r="A274" s="25"/>
      <c r="B274" s="26">
        <f>'桩号k5+680~k7+613.279'!B274:B276</f>
        <v>90</v>
      </c>
      <c r="C274" s="27" t="str">
        <f>'桩号k5+680~k7+613.279'!C274:C276</f>
        <v>抱箍</v>
      </c>
      <c r="D274" s="27" t="str">
        <f>'桩号k5+680~k7+613.279'!D274:D276</f>
        <v>φ330*50*5</v>
      </c>
      <c r="E274" s="26" t="str">
        <f>'桩号k5+680~k7+613.279'!E274:E276</f>
        <v>个</v>
      </c>
      <c r="F274" s="31">
        <f>'桩号k5+680~k7+613.279'!F274:F276</f>
        <v>22</v>
      </c>
      <c r="G274" s="32">
        <f>'桩号k5+680~k7+613.279'!G274:G276</f>
        <v>18.3</v>
      </c>
      <c r="H274" s="33">
        <f t="shared" ref="H274" si="88">F274*G274</f>
        <v>402.6</v>
      </c>
      <c r="I274" s="43">
        <f>'桩号k5+680~k7+613.279'!N274:N276</f>
        <v>18.3</v>
      </c>
      <c r="J274" s="47"/>
    </row>
    <row r="275" s="1" customFormat="1" ht="14.25" spans="1:10">
      <c r="A275" s="25"/>
      <c r="B275" s="26"/>
      <c r="C275" s="27"/>
      <c r="D275" s="27"/>
      <c r="E275" s="26"/>
      <c r="F275" s="31"/>
      <c r="G275" s="32"/>
      <c r="H275" s="33"/>
      <c r="I275" s="44"/>
      <c r="J275" s="48"/>
    </row>
    <row r="276" s="1" customFormat="1" ht="14.25" spans="1:10">
      <c r="A276" s="25"/>
      <c r="B276" s="26"/>
      <c r="C276" s="27"/>
      <c r="D276" s="27"/>
      <c r="E276" s="26"/>
      <c r="F276" s="31"/>
      <c r="G276" s="32"/>
      <c r="H276" s="33"/>
      <c r="I276" s="45"/>
      <c r="J276" s="49"/>
    </row>
    <row r="277" s="1" customFormat="1" ht="14.25" spans="1:10">
      <c r="A277" s="25"/>
      <c r="B277" s="26">
        <f>'桩号k5+680~k7+613.279'!B277:B279</f>
        <v>91</v>
      </c>
      <c r="C277" s="27" t="str">
        <f>'桩号k5+680~k7+613.279'!C277:C279</f>
        <v>抱箍</v>
      </c>
      <c r="D277" s="27" t="str">
        <f>'桩号k5+680~k7+613.279'!D277:D279</f>
        <v>φ410*50*5</v>
      </c>
      <c r="E277" s="26" t="str">
        <f>'桩号k5+680~k7+613.279'!E277:E279</f>
        <v>个</v>
      </c>
      <c r="F277" s="31">
        <f>'桩号k5+680~k7+613.279'!F277:F279</f>
        <v>56</v>
      </c>
      <c r="G277" s="32">
        <f>'桩号k5+680~k7+613.279'!G277:G279</f>
        <v>36</v>
      </c>
      <c r="H277" s="33">
        <f t="shared" ref="H277" si="89">F277*G277</f>
        <v>2016</v>
      </c>
      <c r="I277" s="43">
        <f>'桩号k5+680~k7+613.279'!N277:N279</f>
        <v>36</v>
      </c>
      <c r="J277" s="47"/>
    </row>
    <row r="278" s="1" customFormat="1" ht="14.25" spans="1:10">
      <c r="A278" s="25"/>
      <c r="B278" s="26"/>
      <c r="C278" s="27"/>
      <c r="D278" s="27"/>
      <c r="E278" s="26"/>
      <c r="F278" s="31"/>
      <c r="G278" s="32"/>
      <c r="H278" s="33"/>
      <c r="I278" s="44"/>
      <c r="J278" s="48"/>
    </row>
    <row r="279" s="1" customFormat="1" ht="14.25" spans="1:10">
      <c r="A279" s="25"/>
      <c r="B279" s="26"/>
      <c r="C279" s="27"/>
      <c r="D279" s="27"/>
      <c r="E279" s="26"/>
      <c r="F279" s="31"/>
      <c r="G279" s="32"/>
      <c r="H279" s="33"/>
      <c r="I279" s="45"/>
      <c r="J279" s="49"/>
    </row>
    <row r="280" s="1" customFormat="1" ht="14.25" spans="1:10">
      <c r="A280" s="25"/>
      <c r="B280" s="26">
        <f>'桩号k5+680~k7+613.279'!B280:B282</f>
        <v>92</v>
      </c>
      <c r="C280" s="27" t="str">
        <f>'桩号k5+680~k7+613.279'!C280:C282</f>
        <v>抱箍</v>
      </c>
      <c r="D280" s="27" t="str">
        <f>'桩号k5+680~k7+613.279'!D280:D282</f>
        <v>φ100*100*12*600</v>
      </c>
      <c r="E280" s="26" t="str">
        <f>'桩号k5+680~k7+613.279'!E280:E282</f>
        <v>个</v>
      </c>
      <c r="F280" s="31">
        <f>'桩号k5+680~k7+613.279'!F280:F282</f>
        <v>36</v>
      </c>
      <c r="G280" s="32">
        <f>'桩号k5+680~k7+613.279'!G280:G282</f>
        <v>16.5</v>
      </c>
      <c r="H280" s="33">
        <f t="shared" ref="H280" si="90">F280*G280</f>
        <v>594</v>
      </c>
      <c r="I280" s="43">
        <f>'桩号k5+680~k7+613.279'!N280:N282</f>
        <v>16.5</v>
      </c>
      <c r="J280" s="47"/>
    </row>
    <row r="281" s="1" customFormat="1" ht="14.25" spans="1:10">
      <c r="A281" s="25"/>
      <c r="B281" s="26"/>
      <c r="C281" s="27"/>
      <c r="D281" s="27"/>
      <c r="E281" s="26"/>
      <c r="F281" s="31"/>
      <c r="G281" s="32"/>
      <c r="H281" s="33"/>
      <c r="I281" s="44"/>
      <c r="J281" s="48"/>
    </row>
    <row r="282" s="1" customFormat="1" ht="14.25" spans="1:10">
      <c r="A282" s="25"/>
      <c r="B282" s="26"/>
      <c r="C282" s="27"/>
      <c r="D282" s="27"/>
      <c r="E282" s="26"/>
      <c r="F282" s="31"/>
      <c r="G282" s="32"/>
      <c r="H282" s="33"/>
      <c r="I282" s="45"/>
      <c r="J282" s="49"/>
    </row>
    <row r="283" s="1" customFormat="1" ht="14.25" spans="1:10">
      <c r="A283" s="25"/>
      <c r="B283" s="26">
        <f>'桩号k5+680~k7+613.279'!B283:B285</f>
        <v>93</v>
      </c>
      <c r="C283" s="27" t="str">
        <f>'桩号k5+680~k7+613.279'!C283:C285</f>
        <v>抱箍</v>
      </c>
      <c r="D283" s="27" t="str">
        <f>'桩号k5+680~k7+613.279'!D283:D285</f>
        <v>φ125*125*14*600</v>
      </c>
      <c r="E283" s="26" t="str">
        <f>'桩号k5+680~k7+613.279'!E283:E285</f>
        <v>个</v>
      </c>
      <c r="F283" s="31">
        <f>'桩号k5+680~k7+613.279'!F283:F285</f>
        <v>28</v>
      </c>
      <c r="G283" s="32">
        <f>'桩号k5+680~k7+613.279'!G283:G285</f>
        <v>17.5</v>
      </c>
      <c r="H283" s="33">
        <f t="shared" ref="H283" si="91">F283*G283</f>
        <v>490</v>
      </c>
      <c r="I283" s="43">
        <f>'桩号k5+680~k7+613.279'!N283:N285</f>
        <v>17.5</v>
      </c>
      <c r="J283" s="47"/>
    </row>
    <row r="284" s="1" customFormat="1" ht="14.25" spans="1:10">
      <c r="A284" s="25"/>
      <c r="B284" s="26"/>
      <c r="C284" s="27"/>
      <c r="D284" s="27"/>
      <c r="E284" s="26"/>
      <c r="F284" s="31"/>
      <c r="G284" s="32"/>
      <c r="H284" s="33"/>
      <c r="I284" s="44"/>
      <c r="J284" s="48"/>
    </row>
    <row r="285" s="1" customFormat="1" ht="14.25" spans="1:10">
      <c r="A285" s="25"/>
      <c r="B285" s="26"/>
      <c r="C285" s="27"/>
      <c r="D285" s="27"/>
      <c r="E285" s="26"/>
      <c r="F285" s="31"/>
      <c r="G285" s="32"/>
      <c r="H285" s="33"/>
      <c r="I285" s="45"/>
      <c r="J285" s="49"/>
    </row>
    <row r="286" s="1" customFormat="1" ht="14.25" spans="1:10">
      <c r="A286" s="25"/>
      <c r="B286" s="26">
        <f>'桩号k5+680~k7+613.279'!B286:B288</f>
        <v>94</v>
      </c>
      <c r="C286" s="27" t="str">
        <f>'桩号k5+680~k7+613.279'!C286:C288</f>
        <v>角铝</v>
      </c>
      <c r="D286" s="27"/>
      <c r="E286" s="26" t="str">
        <f>'桩号k5+680~k7+613.279'!E286:E288</f>
        <v>Kg</v>
      </c>
      <c r="F286" s="31">
        <f>'桩号k5+680~k7+613.279'!F286:F288</f>
        <v>92.75</v>
      </c>
      <c r="G286" s="32">
        <f>'桩号k5+680~k7+613.279'!G286:G288</f>
        <v>23.28</v>
      </c>
      <c r="H286" s="33">
        <f t="shared" ref="H286" si="92">F286*G286</f>
        <v>2159.22</v>
      </c>
      <c r="I286" s="43">
        <f>'桩号k5+680~k7+613.279'!N286:N288</f>
        <v>23.28</v>
      </c>
      <c r="J286" s="47"/>
    </row>
    <row r="287" s="1" customFormat="1" ht="14.25" spans="1:10">
      <c r="A287" s="25"/>
      <c r="B287" s="26"/>
      <c r="C287" s="27"/>
      <c r="D287" s="27"/>
      <c r="E287" s="26"/>
      <c r="F287" s="31"/>
      <c r="G287" s="32"/>
      <c r="H287" s="33"/>
      <c r="I287" s="44"/>
      <c r="J287" s="48"/>
    </row>
    <row r="288" s="1" customFormat="1" ht="14.25" spans="1:10">
      <c r="A288" s="25"/>
      <c r="B288" s="26"/>
      <c r="C288" s="27"/>
      <c r="D288" s="27"/>
      <c r="E288" s="26"/>
      <c r="F288" s="31"/>
      <c r="G288" s="32"/>
      <c r="H288" s="33"/>
      <c r="I288" s="45"/>
      <c r="J288" s="49"/>
    </row>
    <row r="289" s="1" customFormat="1" ht="14.25" spans="1:10">
      <c r="A289" s="25"/>
      <c r="B289" s="26">
        <f>'桩号k5+680~k7+613.279'!B289:B291</f>
        <v>95</v>
      </c>
      <c r="C289" s="27" t="str">
        <f>'桩号k5+680~k7+613.279'!C289:C291</f>
        <v>地脚螺栓</v>
      </c>
      <c r="D289" s="27" t="str">
        <f>'桩号k5+680~k7+613.279'!D289:D291</f>
        <v>成套</v>
      </c>
      <c r="E289" s="26" t="str">
        <f>'桩号k5+680~k7+613.279'!E289:E291</f>
        <v>Kg</v>
      </c>
      <c r="F289" s="31">
        <f>'桩号k5+680~k7+613.279'!F289:F291</f>
        <v>703.8</v>
      </c>
      <c r="G289" s="32">
        <f>'桩号k5+680~k7+613.279'!G289:G291</f>
        <v>6.81</v>
      </c>
      <c r="H289" s="33">
        <f t="shared" ref="H289" si="93">F289*G289</f>
        <v>4792.878</v>
      </c>
      <c r="I289" s="43">
        <f>'桩号k5+680~k7+613.279'!N289:N291</f>
        <v>6.81</v>
      </c>
      <c r="J289" s="47"/>
    </row>
    <row r="290" s="1" customFormat="1" ht="14.25" spans="1:10">
      <c r="A290" s="25"/>
      <c r="B290" s="26"/>
      <c r="C290" s="27"/>
      <c r="D290" s="27"/>
      <c r="E290" s="26"/>
      <c r="F290" s="31"/>
      <c r="G290" s="32"/>
      <c r="H290" s="33"/>
      <c r="I290" s="44"/>
      <c r="J290" s="48"/>
    </row>
    <row r="291" s="1" customFormat="1" ht="14.25" spans="1:10">
      <c r="A291" s="25"/>
      <c r="B291" s="26"/>
      <c r="C291" s="27"/>
      <c r="D291" s="27"/>
      <c r="E291" s="26"/>
      <c r="F291" s="31"/>
      <c r="G291" s="32"/>
      <c r="H291" s="33"/>
      <c r="I291" s="45"/>
      <c r="J291" s="49"/>
    </row>
    <row r="292" s="1" customFormat="1" ht="14.25" spans="1:10">
      <c r="A292" s="25"/>
      <c r="B292" s="26">
        <f>'桩号k5+680~k7+613.279'!B292:B294</f>
        <v>96</v>
      </c>
      <c r="C292" s="27" t="str">
        <f>'桩号k5+680~k7+613.279'!C292:C294</f>
        <v>胶合板</v>
      </c>
      <c r="D292" s="27" t="str">
        <f>'桩号k5+680~k7+613.279'!D292:D294</f>
        <v>13厚</v>
      </c>
      <c r="E292" s="26" t="str">
        <f>'桩号k5+680~k7+613.279'!E292:E294</f>
        <v>m2</v>
      </c>
      <c r="F292" s="31">
        <f>'桩号k5+680~k7+613.279'!F292:F294</f>
        <v>262.698311</v>
      </c>
      <c r="G292" s="32">
        <f>'桩号k5+680~k7+613.279'!G292:G294</f>
        <v>33.61</v>
      </c>
      <c r="H292" s="33">
        <f t="shared" ref="H292" si="94">F292*G292</f>
        <v>8829.29023271</v>
      </c>
      <c r="I292" s="43">
        <f>'桩号k5+680~k7+613.279'!N292:N294</f>
        <v>33.61</v>
      </c>
      <c r="J292" s="47"/>
    </row>
    <row r="293" s="1" customFormat="1" ht="14.25" spans="1:10">
      <c r="A293" s="25"/>
      <c r="B293" s="26"/>
      <c r="C293" s="27"/>
      <c r="D293" s="27"/>
      <c r="E293" s="26"/>
      <c r="F293" s="31"/>
      <c r="G293" s="32"/>
      <c r="H293" s="33"/>
      <c r="I293" s="44"/>
      <c r="J293" s="48"/>
    </row>
    <row r="294" s="1" customFormat="1" ht="14.25" spans="1:10">
      <c r="A294" s="25"/>
      <c r="B294" s="26"/>
      <c r="C294" s="27"/>
      <c r="D294" s="27"/>
      <c r="E294" s="26"/>
      <c r="F294" s="31"/>
      <c r="G294" s="32"/>
      <c r="H294" s="33"/>
      <c r="I294" s="45"/>
      <c r="J294" s="49"/>
    </row>
    <row r="295" s="1" customFormat="1" ht="14.25" spans="1:10">
      <c r="A295" s="25"/>
      <c r="B295" s="26">
        <f>'桩号k5+680~k7+613.279'!B295:B297</f>
        <v>97</v>
      </c>
      <c r="C295" s="27" t="str">
        <f>'桩号k5+680~k7+613.279'!C295:C297</f>
        <v>铝合金板</v>
      </c>
      <c r="D295" s="27" t="str">
        <f>'桩号k5+680~k7+613.279'!D295:D297</f>
        <v>4.5厚</v>
      </c>
      <c r="E295" s="26" t="str">
        <f>'桩号k5+680~k7+613.279'!E295:E297</f>
        <v>m2</v>
      </c>
      <c r="F295" s="31">
        <f>'桩号k5+680~k7+613.279'!F295:F297</f>
        <v>64.236</v>
      </c>
      <c r="G295" s="32">
        <f>'桩号k5+680~k7+613.279'!G295:G297</f>
        <v>333.62</v>
      </c>
      <c r="H295" s="33">
        <f t="shared" ref="H295" si="95">F295*G295</f>
        <v>21430.41432</v>
      </c>
      <c r="I295" s="43">
        <f>'桩号k5+680~k7+613.279'!N295:N297</f>
        <v>333.62</v>
      </c>
      <c r="J295" s="47"/>
    </row>
    <row r="296" s="1" customFormat="1" ht="14.25" spans="1:10">
      <c r="A296" s="25"/>
      <c r="B296" s="26"/>
      <c r="C296" s="27"/>
      <c r="D296" s="27"/>
      <c r="E296" s="26"/>
      <c r="F296" s="31"/>
      <c r="G296" s="32"/>
      <c r="H296" s="33"/>
      <c r="I296" s="44"/>
      <c r="J296" s="48"/>
    </row>
    <row r="297" s="1" customFormat="1" ht="14.25" spans="1:10">
      <c r="A297" s="25"/>
      <c r="B297" s="26"/>
      <c r="C297" s="27"/>
      <c r="D297" s="27"/>
      <c r="E297" s="26"/>
      <c r="F297" s="31"/>
      <c r="G297" s="32"/>
      <c r="H297" s="33"/>
      <c r="I297" s="45"/>
      <c r="J297" s="49"/>
    </row>
    <row r="298" s="1" customFormat="1" ht="14.25" spans="1:10">
      <c r="A298" s="25"/>
      <c r="B298" s="26">
        <f>'桩号k5+680~k7+613.279'!B298:B300</f>
        <v>98</v>
      </c>
      <c r="C298" s="27" t="str">
        <f>'桩号k5+680~k7+613.279'!C298:C300</f>
        <v>反应粘结型高分子湿铺防水卷材（自粘型）</v>
      </c>
      <c r="D298" s="27" t="str">
        <f>'桩号k5+680~k7+613.279'!D298:D300</f>
        <v>1.5mm</v>
      </c>
      <c r="E298" s="26" t="str">
        <f>'桩号k5+680~k7+613.279'!E298:E300</f>
        <v>m2</v>
      </c>
      <c r="F298" s="31">
        <f>'桩号k5+680~k7+613.279'!F298:F300</f>
        <v>1959.75108</v>
      </c>
      <c r="G298" s="32">
        <f>'桩号k5+680~k7+613.279'!G298:G300</f>
        <v>15.08</v>
      </c>
      <c r="H298" s="33">
        <f t="shared" ref="H298" si="96">F298*G298</f>
        <v>29553.0462864</v>
      </c>
      <c r="I298" s="43">
        <f>'桩号k5+680~k7+613.279'!N298:N300</f>
        <v>15.08</v>
      </c>
      <c r="J298" s="47"/>
    </row>
    <row r="299" s="1" customFormat="1" ht="14.25" spans="1:10">
      <c r="A299" s="25"/>
      <c r="B299" s="26"/>
      <c r="C299" s="27"/>
      <c r="D299" s="27"/>
      <c r="E299" s="26"/>
      <c r="F299" s="31"/>
      <c r="G299" s="32"/>
      <c r="H299" s="33"/>
      <c r="I299" s="44"/>
      <c r="J299" s="48"/>
    </row>
    <row r="300" s="1" customFormat="1" ht="14.25" spans="1:10">
      <c r="A300" s="25"/>
      <c r="B300" s="26"/>
      <c r="C300" s="27"/>
      <c r="D300" s="27"/>
      <c r="E300" s="26"/>
      <c r="F300" s="31"/>
      <c r="G300" s="32"/>
      <c r="H300" s="33"/>
      <c r="I300" s="45"/>
      <c r="J300" s="49"/>
    </row>
    <row r="301" s="1" customFormat="1" ht="14.25" spans="1:10">
      <c r="A301" s="25"/>
      <c r="B301" s="26">
        <f>'桩号k5+680~k7+613.279'!B301:B303</f>
        <v>99</v>
      </c>
      <c r="C301" s="27" t="str">
        <f>'桩号k5+680~k7+613.279'!C301:C303</f>
        <v>室内镀锌钢管接头零件</v>
      </c>
      <c r="D301" s="27" t="str">
        <f>'桩号k5+680~k7+613.279'!D301:D303</f>
        <v>DN100</v>
      </c>
      <c r="E301" s="26" t="str">
        <f>'桩号k5+680~k7+613.279'!E301:E303</f>
        <v>个</v>
      </c>
      <c r="F301" s="31">
        <f>'桩号k5+680~k7+613.279'!F301:F303</f>
        <v>223.885</v>
      </c>
      <c r="G301" s="32">
        <f>'桩号k5+680~k7+613.279'!G301:G303</f>
        <v>26.72</v>
      </c>
      <c r="H301" s="33">
        <f t="shared" ref="H301" si="97">F301*G301</f>
        <v>5982.2072</v>
      </c>
      <c r="I301" s="43">
        <f>'桩号k5+680~k7+613.279'!N301:N303</f>
        <v>26.72</v>
      </c>
      <c r="J301" s="47"/>
    </row>
    <row r="302" s="1" customFormat="1" ht="14.25" spans="1:10">
      <c r="A302" s="25"/>
      <c r="B302" s="26"/>
      <c r="C302" s="27"/>
      <c r="D302" s="27"/>
      <c r="E302" s="26"/>
      <c r="F302" s="31"/>
      <c r="G302" s="32"/>
      <c r="H302" s="33"/>
      <c r="I302" s="44"/>
      <c r="J302" s="48"/>
    </row>
    <row r="303" s="1" customFormat="1" ht="14.25" spans="1:10">
      <c r="A303" s="25"/>
      <c r="B303" s="26"/>
      <c r="C303" s="27"/>
      <c r="D303" s="27"/>
      <c r="E303" s="26"/>
      <c r="F303" s="31"/>
      <c r="G303" s="32"/>
      <c r="H303" s="33"/>
      <c r="I303" s="45"/>
      <c r="J303" s="49"/>
    </row>
    <row r="304" s="1" customFormat="1" ht="14.25" spans="1:10">
      <c r="A304" s="25"/>
      <c r="B304" s="26">
        <f>'桩号k5+680~k7+613.279'!B304:B306</f>
        <v>100</v>
      </c>
      <c r="C304" s="27" t="str">
        <f>'桩号k5+680~k7+613.279'!C304:C306</f>
        <v>室内镀锌钢管接头零件</v>
      </c>
      <c r="D304" s="27" t="str">
        <f>'桩号k5+680~k7+613.279'!D304:D306</f>
        <v>DN125</v>
      </c>
      <c r="E304" s="26" t="str">
        <f>'桩号k5+680~k7+613.279'!E304:E306</f>
        <v>个</v>
      </c>
      <c r="F304" s="31">
        <f>'桩号k5+680~k7+613.279'!F304:F306</f>
        <v>36.835</v>
      </c>
      <c r="G304" s="32">
        <f>'桩号k5+680~k7+613.279'!G304:G306</f>
        <v>50.34</v>
      </c>
      <c r="H304" s="33">
        <f t="shared" ref="H304" si="98">F304*G304</f>
        <v>1854.2739</v>
      </c>
      <c r="I304" s="43">
        <f>'桩号k5+680~k7+613.279'!N304:N306</f>
        <v>50.34</v>
      </c>
      <c r="J304" s="47"/>
    </row>
    <row r="305" s="1" customFormat="1" ht="14.25" spans="1:10">
      <c r="A305" s="25"/>
      <c r="B305" s="26"/>
      <c r="C305" s="27"/>
      <c r="D305" s="27"/>
      <c r="E305" s="26"/>
      <c r="F305" s="31"/>
      <c r="G305" s="32"/>
      <c r="H305" s="33"/>
      <c r="I305" s="44"/>
      <c r="J305" s="48"/>
    </row>
    <row r="306" s="1" customFormat="1" ht="14.25" spans="1:10">
      <c r="A306" s="25"/>
      <c r="B306" s="26"/>
      <c r="C306" s="27"/>
      <c r="D306" s="27"/>
      <c r="E306" s="26"/>
      <c r="F306" s="31"/>
      <c r="G306" s="32"/>
      <c r="H306" s="33"/>
      <c r="I306" s="45"/>
      <c r="J306" s="49"/>
    </row>
    <row r="307" s="1" customFormat="1" ht="14.25" spans="1:10">
      <c r="A307" s="25"/>
      <c r="B307" s="26">
        <f>'桩号k5+680~k7+613.279'!B307:B309</f>
        <v>101</v>
      </c>
      <c r="C307" s="27" t="str">
        <f>'桩号k5+680~k7+613.279'!C307:C309</f>
        <v>不锈钢逆止阀</v>
      </c>
      <c r="D307" s="27" t="str">
        <f>'桩号k5+680~k7+613.279'!D307:D309</f>
        <v>XF100-270-T</v>
      </c>
      <c r="E307" s="26" t="str">
        <f>'桩号k5+680~k7+613.279'!E307:E309</f>
        <v>个</v>
      </c>
      <c r="F307" s="31">
        <f>'桩号k5+680~k7+613.279'!F307:F309</f>
        <v>13</v>
      </c>
      <c r="G307" s="32">
        <f>'桩号k5+680~k7+613.279'!G307:G309</f>
        <v>130</v>
      </c>
      <c r="H307" s="33">
        <f t="shared" ref="H307" si="99">F307*G307</f>
        <v>1690</v>
      </c>
      <c r="I307" s="43">
        <f>'桩号k5+680~k7+613.279'!N307:N309</f>
        <v>130</v>
      </c>
      <c r="J307" s="47"/>
    </row>
    <row r="308" s="1" customFormat="1" ht="14.25" spans="1:10">
      <c r="A308" s="25"/>
      <c r="B308" s="26"/>
      <c r="C308" s="27"/>
      <c r="D308" s="27"/>
      <c r="E308" s="26"/>
      <c r="F308" s="31"/>
      <c r="G308" s="32"/>
      <c r="H308" s="33"/>
      <c r="I308" s="44"/>
      <c r="J308" s="48"/>
    </row>
    <row r="309" s="1" customFormat="1" ht="14.25" spans="1:10">
      <c r="A309" s="25"/>
      <c r="B309" s="26"/>
      <c r="C309" s="27"/>
      <c r="D309" s="27"/>
      <c r="E309" s="26"/>
      <c r="F309" s="31"/>
      <c r="G309" s="32"/>
      <c r="H309" s="33"/>
      <c r="I309" s="45"/>
      <c r="J309" s="49"/>
    </row>
    <row r="310" s="1" customFormat="1" ht="14.25" spans="1:10">
      <c r="A310" s="25"/>
      <c r="B310" s="26">
        <f>'桩号k5+680~k7+613.279'!B310:B312</f>
        <v>102</v>
      </c>
      <c r="C310" s="27" t="str">
        <f>'桩号k5+680~k7+613.279'!C310:C312</f>
        <v>热镀铜圆钢接地极</v>
      </c>
      <c r="D310" s="27" t="str">
        <f>'桩号k5+680~k7+613.279'!D310:D312</f>
        <v>φ25*2500mm</v>
      </c>
      <c r="E310" s="26" t="str">
        <f>'桩号k5+680~k7+613.279'!E310:E312</f>
        <v>根</v>
      </c>
      <c r="F310" s="31">
        <f>'桩号k5+680~k7+613.279'!F310:F312</f>
        <v>192</v>
      </c>
      <c r="G310" s="32">
        <f>'桩号k5+680~k7+613.279'!G310:G312</f>
        <v>84.57</v>
      </c>
      <c r="H310" s="33">
        <f t="shared" ref="H310" si="100">F310*G310</f>
        <v>16237.44</v>
      </c>
      <c r="I310" s="43">
        <f>'桩号k5+680~k7+613.279'!N310:N312</f>
        <v>84.57</v>
      </c>
      <c r="J310" s="47"/>
    </row>
    <row r="311" s="1" customFormat="1" ht="14.25" spans="1:10">
      <c r="A311" s="25"/>
      <c r="B311" s="26"/>
      <c r="C311" s="27"/>
      <c r="D311" s="27"/>
      <c r="E311" s="26"/>
      <c r="F311" s="31"/>
      <c r="G311" s="32"/>
      <c r="H311" s="33"/>
      <c r="I311" s="44"/>
      <c r="J311" s="48"/>
    </row>
    <row r="312" s="1" customFormat="1" ht="14.25" spans="1:10">
      <c r="A312" s="25"/>
      <c r="B312" s="26"/>
      <c r="C312" s="27"/>
      <c r="D312" s="27"/>
      <c r="E312" s="26"/>
      <c r="F312" s="31"/>
      <c r="G312" s="32"/>
      <c r="H312" s="33"/>
      <c r="I312" s="45"/>
      <c r="J312" s="49"/>
    </row>
    <row r="313" s="1" customFormat="1" ht="14.25" spans="1:10">
      <c r="A313" s="25"/>
      <c r="B313" s="26">
        <f>'桩号k5+680~k7+613.279'!B313:B315</f>
        <v>103</v>
      </c>
      <c r="C313" s="27" t="str">
        <f>'桩号k5+680~k7+613.279'!C313:C315</f>
        <v>热镀锌圆钢接地极</v>
      </c>
      <c r="D313" s="27" t="str">
        <f>'桩号k5+680~k7+613.279'!D313:D315</f>
        <v>φ25*2500mm</v>
      </c>
      <c r="E313" s="26" t="str">
        <f>'桩号k5+680~k7+613.279'!E313:E315</f>
        <v>根</v>
      </c>
      <c r="F313" s="31">
        <f>'桩号k5+680~k7+613.279'!F313:F315</f>
        <v>7</v>
      </c>
      <c r="G313" s="32">
        <f>'桩号k5+680~k7+613.279'!G313:G315</f>
        <v>65.05</v>
      </c>
      <c r="H313" s="33">
        <f t="shared" ref="H313" si="101">F313*G313</f>
        <v>455.35</v>
      </c>
      <c r="I313" s="43">
        <f>'桩号k5+680~k7+613.279'!N313:N315</f>
        <v>65.05</v>
      </c>
      <c r="J313" s="47"/>
    </row>
    <row r="314" s="1" customFormat="1" ht="14.25" spans="1:10">
      <c r="A314" s="25"/>
      <c r="B314" s="26"/>
      <c r="C314" s="27"/>
      <c r="D314" s="27"/>
      <c r="E314" s="26"/>
      <c r="F314" s="31"/>
      <c r="G314" s="32"/>
      <c r="H314" s="33"/>
      <c r="I314" s="44"/>
      <c r="J314" s="48"/>
    </row>
    <row r="315" s="1" customFormat="1" ht="14.25" spans="1:10">
      <c r="A315" s="25"/>
      <c r="B315" s="26"/>
      <c r="C315" s="27"/>
      <c r="D315" s="27"/>
      <c r="E315" s="26"/>
      <c r="F315" s="31"/>
      <c r="G315" s="32"/>
      <c r="H315" s="33"/>
      <c r="I315" s="45"/>
      <c r="J315" s="49"/>
    </row>
    <row r="316" s="1" customFormat="1" ht="14.25" spans="1:10">
      <c r="A316" s="25"/>
      <c r="B316" s="26">
        <f>'桩号k5+680~k7+613.279'!B316:B318</f>
        <v>104</v>
      </c>
      <c r="C316" s="27" t="str">
        <f>'桩号k5+680~k7+613.279'!C316:C318</f>
        <v>镀铜扁钢</v>
      </c>
      <c r="D316" s="27" t="str">
        <f>'桩号k5+680~k7+613.279'!D316:D318</f>
        <v>-50*5</v>
      </c>
      <c r="E316" s="26" t="str">
        <f>'桩号k5+680~k7+613.279'!E316:E318</f>
        <v>m</v>
      </c>
      <c r="F316" s="31">
        <f>'桩号k5+680~k7+613.279'!F316:F318</f>
        <v>1190.25</v>
      </c>
      <c r="G316" s="32">
        <f>'桩号k5+680~k7+613.279'!G316:G318</f>
        <v>15.88</v>
      </c>
      <c r="H316" s="33">
        <f t="shared" ref="H316" si="102">F316*G316</f>
        <v>18901.17</v>
      </c>
      <c r="I316" s="43">
        <f>'桩号k5+680~k7+613.279'!N316:N318</f>
        <v>15.88</v>
      </c>
      <c r="J316" s="47"/>
    </row>
    <row r="317" s="1" customFormat="1" ht="14.25" spans="1:10">
      <c r="A317" s="25"/>
      <c r="B317" s="26"/>
      <c r="C317" s="27"/>
      <c r="D317" s="27"/>
      <c r="E317" s="26"/>
      <c r="F317" s="31"/>
      <c r="G317" s="32"/>
      <c r="H317" s="33"/>
      <c r="I317" s="44"/>
      <c r="J317" s="48"/>
    </row>
    <row r="318" s="1" customFormat="1" ht="14.25" spans="1:10">
      <c r="A318" s="25"/>
      <c r="B318" s="26"/>
      <c r="C318" s="27"/>
      <c r="D318" s="27"/>
      <c r="E318" s="26"/>
      <c r="F318" s="31"/>
      <c r="G318" s="32"/>
      <c r="H318" s="33"/>
      <c r="I318" s="45"/>
      <c r="J318" s="49"/>
    </row>
    <row r="319" s="1" customFormat="1" ht="14.25" spans="1:10">
      <c r="A319" s="25"/>
      <c r="B319" s="26">
        <f>'桩号k5+680~k7+613.279'!B319:B321</f>
        <v>105</v>
      </c>
      <c r="C319" s="27" t="str">
        <f>'桩号k5+680~k7+613.279'!C319:C321</f>
        <v>井盖安全防护网</v>
      </c>
      <c r="D319" s="27"/>
      <c r="E319" s="26" t="str">
        <f>'桩号k5+680~k7+613.279'!E319:E321</f>
        <v>个</v>
      </c>
      <c r="F319" s="31">
        <f>'桩号k5+680~k7+613.279'!F319:F321</f>
        <v>152.25</v>
      </c>
      <c r="G319" s="32">
        <f>'桩号k5+680~k7+613.279'!G319:G321</f>
        <v>22.39</v>
      </c>
      <c r="H319" s="33">
        <f t="shared" ref="H319" si="103">F319*G319</f>
        <v>3408.8775</v>
      </c>
      <c r="I319" s="43">
        <f>'桩号k5+680~k7+613.279'!N319:N321</f>
        <v>22.39</v>
      </c>
      <c r="J319" s="47"/>
    </row>
    <row r="320" s="1" customFormat="1" ht="14.25" spans="1:10">
      <c r="A320" s="25"/>
      <c r="B320" s="26"/>
      <c r="C320" s="27"/>
      <c r="D320" s="27"/>
      <c r="E320" s="26"/>
      <c r="F320" s="31"/>
      <c r="G320" s="32"/>
      <c r="H320" s="33"/>
      <c r="I320" s="44"/>
      <c r="J320" s="48"/>
    </row>
    <row r="321" s="1" customFormat="1" ht="14.25" spans="1:10">
      <c r="A321" s="25"/>
      <c r="B321" s="26"/>
      <c r="C321" s="27"/>
      <c r="D321" s="27"/>
      <c r="E321" s="26"/>
      <c r="F321" s="31"/>
      <c r="G321" s="32"/>
      <c r="H321" s="33"/>
      <c r="I321" s="45"/>
      <c r="J321" s="49"/>
    </row>
    <row r="322" s="1" customFormat="1" ht="14.25" spans="1:10">
      <c r="A322" s="25"/>
      <c r="B322" s="26">
        <f>'桩号k5+680~k7+613.279'!B322:B324</f>
        <v>106</v>
      </c>
      <c r="C322" s="27" t="str">
        <f>'桩号k5+680~k7+613.279'!C322:C324</f>
        <v>轻型下沉式方形不锈钢井盖</v>
      </c>
      <c r="D322" s="27" t="str">
        <f>'桩号k5+680~k7+613.279'!D322:D324</f>
        <v>900*900*100mm</v>
      </c>
      <c r="E322" s="26" t="str">
        <f>'桩号k5+680~k7+613.279'!E322:E324</f>
        <v>套</v>
      </c>
      <c r="F322" s="31">
        <f>'桩号k5+680~k7+613.279'!F322:F324</f>
        <v>22</v>
      </c>
      <c r="G322" s="32">
        <f>'桩号k5+680~k7+613.279'!G322:G324</f>
        <v>528</v>
      </c>
      <c r="H322" s="33">
        <f t="shared" ref="H322" si="104">F322*G322</f>
        <v>11616</v>
      </c>
      <c r="I322" s="43">
        <f>'桩号k5+680~k7+613.279'!N322:N324</f>
        <v>528</v>
      </c>
      <c r="J322" s="47"/>
    </row>
    <row r="323" s="1" customFormat="1" ht="14.25" spans="1:10">
      <c r="A323" s="25"/>
      <c r="B323" s="26"/>
      <c r="C323" s="27"/>
      <c r="D323" s="27"/>
      <c r="E323" s="26"/>
      <c r="F323" s="31"/>
      <c r="G323" s="32"/>
      <c r="H323" s="33"/>
      <c r="I323" s="44"/>
      <c r="J323" s="48"/>
    </row>
    <row r="324" s="1" customFormat="1" ht="14.25" spans="1:10">
      <c r="A324" s="25"/>
      <c r="B324" s="26"/>
      <c r="C324" s="27"/>
      <c r="D324" s="27"/>
      <c r="E324" s="26"/>
      <c r="F324" s="31"/>
      <c r="G324" s="32"/>
      <c r="H324" s="33"/>
      <c r="I324" s="45"/>
      <c r="J324" s="49"/>
    </row>
    <row r="325" s="1" customFormat="1" ht="14.25" spans="1:10">
      <c r="A325" s="25"/>
      <c r="B325" s="26">
        <f>'桩号k5+680~k7+613.279'!B325:B327</f>
        <v>107</v>
      </c>
      <c r="C325" s="27" t="str">
        <f>'桩号k5+680~k7+613.279'!C325:C327</f>
        <v>铁箅子</v>
      </c>
      <c r="D325" s="27" t="str">
        <f>'桩号k5+680~k7+613.279'!D325:D327</f>
        <v>500*500mm（24.35kg）</v>
      </c>
      <c r="E325" s="26" t="str">
        <f>'桩号k5+680~k7+613.279'!E325:E327</f>
        <v>套</v>
      </c>
      <c r="F325" s="31">
        <f>'桩号k5+680~k7+613.279'!F325:F327</f>
        <v>4.04</v>
      </c>
      <c r="G325" s="32">
        <f>'桩号k5+680~k7+613.279'!G325:G327</f>
        <v>150.68</v>
      </c>
      <c r="H325" s="33">
        <f t="shared" ref="H325" si="105">F325*G325</f>
        <v>608.7472</v>
      </c>
      <c r="I325" s="43">
        <f>'桩号k5+680~k7+613.279'!N325:N327</f>
        <v>150.68</v>
      </c>
      <c r="J325" s="47"/>
    </row>
    <row r="326" s="1" customFormat="1" ht="14.25" spans="1:10">
      <c r="A326" s="25"/>
      <c r="B326" s="26"/>
      <c r="C326" s="27"/>
      <c r="D326" s="27"/>
      <c r="E326" s="26"/>
      <c r="F326" s="31"/>
      <c r="G326" s="32"/>
      <c r="H326" s="33"/>
      <c r="I326" s="44"/>
      <c r="J326" s="48"/>
    </row>
    <row r="327" s="1" customFormat="1" ht="14.25" spans="1:10">
      <c r="A327" s="25"/>
      <c r="B327" s="26"/>
      <c r="C327" s="27"/>
      <c r="D327" s="27"/>
      <c r="E327" s="26"/>
      <c r="F327" s="31"/>
      <c r="G327" s="32"/>
      <c r="H327" s="33"/>
      <c r="I327" s="45"/>
      <c r="J327" s="49"/>
    </row>
    <row r="328" s="1" customFormat="1" ht="14.25" spans="1:10">
      <c r="A328" s="25"/>
      <c r="B328" s="26">
        <f>'桩号k5+680~k7+613.279'!B328:B330</f>
        <v>108</v>
      </c>
      <c r="C328" s="27" t="str">
        <f>'桩号k5+680~k7+613.279'!C328:C330</f>
        <v>滑动铝槽</v>
      </c>
      <c r="D328" s="27"/>
      <c r="E328" s="26" t="str">
        <f>'桩号k5+680~k7+613.279'!E328:E330</f>
        <v>kg</v>
      </c>
      <c r="F328" s="31">
        <f>'桩号k5+680~k7+613.279'!F328:F330</f>
        <v>184.11</v>
      </c>
      <c r="G328" s="32">
        <f>'桩号k5+680~k7+613.279'!G328:G330</f>
        <v>23.28</v>
      </c>
      <c r="H328" s="33">
        <f t="shared" ref="H328" si="106">F328*G328</f>
        <v>4286.0808</v>
      </c>
      <c r="I328" s="43">
        <f>'桩号k5+680~k7+613.279'!N328:N330</f>
        <v>23.28</v>
      </c>
      <c r="J328" s="47"/>
    </row>
    <row r="329" s="1" customFormat="1" ht="14.25" spans="1:10">
      <c r="A329" s="25"/>
      <c r="B329" s="26"/>
      <c r="C329" s="27"/>
      <c r="D329" s="27"/>
      <c r="E329" s="26"/>
      <c r="F329" s="31"/>
      <c r="G329" s="32"/>
      <c r="H329" s="33"/>
      <c r="I329" s="44"/>
      <c r="J329" s="48"/>
    </row>
    <row r="330" s="1" customFormat="1" ht="14.25" spans="1:10">
      <c r="A330" s="25"/>
      <c r="B330" s="26"/>
      <c r="C330" s="27"/>
      <c r="D330" s="27"/>
      <c r="E330" s="26"/>
      <c r="F330" s="31"/>
      <c r="G330" s="32"/>
      <c r="H330" s="33"/>
      <c r="I330" s="45"/>
      <c r="J330" s="49"/>
    </row>
    <row r="331" s="1" customFormat="1" ht="14.25" spans="1:10">
      <c r="A331" s="25"/>
      <c r="B331" s="26">
        <f>'桩号k5+680~k7+613.279'!B331:B333</f>
        <v>109</v>
      </c>
      <c r="C331" s="27" t="str">
        <f>'桩号k5+680~k7+613.279'!C331:C333</f>
        <v>人行道分隔护栏</v>
      </c>
      <c r="D331" s="27" t="str">
        <f>'桩号k5+680~k7+613.279'!D331:D333</f>
        <v>1.2m高，具体详图号07</v>
      </c>
      <c r="E331" s="26" t="str">
        <f>'桩号k5+680~k7+613.279'!E331:E333</f>
        <v>m</v>
      </c>
      <c r="F331" s="31">
        <f>'桩号k5+680~k7+613.279'!F331:F333</f>
        <v>1299.58</v>
      </c>
      <c r="G331" s="32">
        <f>'桩号k5+680~k7+613.279'!G331:G333</f>
        <v>120</v>
      </c>
      <c r="H331" s="33">
        <f t="shared" ref="H331" si="107">F331*G331</f>
        <v>155949.6</v>
      </c>
      <c r="I331" s="43">
        <f>'桩号k5+680~k7+613.279'!N331:N333</f>
        <v>110</v>
      </c>
      <c r="J331" s="47" t="s">
        <v>286</v>
      </c>
    </row>
    <row r="332" s="1" customFormat="1" ht="14.25" spans="1:10">
      <c r="A332" s="25"/>
      <c r="B332" s="26"/>
      <c r="C332" s="27"/>
      <c r="D332" s="27"/>
      <c r="E332" s="26"/>
      <c r="F332" s="31"/>
      <c r="G332" s="32"/>
      <c r="H332" s="33"/>
      <c r="I332" s="44"/>
      <c r="J332" s="48"/>
    </row>
    <row r="333" s="1" customFormat="1" ht="14.25" spans="1:10">
      <c r="A333" s="25"/>
      <c r="B333" s="26"/>
      <c r="C333" s="27"/>
      <c r="D333" s="27"/>
      <c r="E333" s="26"/>
      <c r="F333" s="31"/>
      <c r="G333" s="32"/>
      <c r="H333" s="33"/>
      <c r="I333" s="45"/>
      <c r="J333" s="49"/>
    </row>
    <row r="334" s="1" customFormat="1" ht="14.25" spans="1:10">
      <c r="A334" s="25"/>
      <c r="B334" s="26">
        <f>'桩号k5+680~k7+613.279'!B334:B336</f>
        <v>110</v>
      </c>
      <c r="C334" s="27" t="str">
        <f>'桩号k5+680~k7+613.279'!C334:C336</f>
        <v>遇水膨胀橡胶条</v>
      </c>
      <c r="D334" s="27" t="str">
        <f>'桩号k5+680~k7+613.279'!D334:D336</f>
        <v>Φ30</v>
      </c>
      <c r="E334" s="26" t="str">
        <f>'桩号k5+680~k7+613.279'!E334:E336</f>
        <v>m</v>
      </c>
      <c r="F334" s="31">
        <f>'桩号k5+680~k7+613.279'!F334:F336</f>
        <v>884.52</v>
      </c>
      <c r="G334" s="32">
        <f>'桩号k5+680~k7+613.279'!G334:G336</f>
        <v>4.96</v>
      </c>
      <c r="H334" s="33">
        <f t="shared" ref="H334" si="108">F334*G334</f>
        <v>4387.2192</v>
      </c>
      <c r="I334" s="43">
        <f>'桩号k5+680~k7+613.279'!N334:N336</f>
        <v>4.96</v>
      </c>
      <c r="J334" s="47"/>
    </row>
    <row r="335" s="1" customFormat="1" ht="14.25" spans="1:10">
      <c r="A335" s="25"/>
      <c r="B335" s="26"/>
      <c r="C335" s="27"/>
      <c r="D335" s="27"/>
      <c r="E335" s="26"/>
      <c r="F335" s="31"/>
      <c r="G335" s="32"/>
      <c r="H335" s="33"/>
      <c r="I335" s="44"/>
      <c r="J335" s="48"/>
    </row>
    <row r="336" s="1" customFormat="1" ht="14.25" spans="1:10">
      <c r="A336" s="25"/>
      <c r="B336" s="26"/>
      <c r="C336" s="27"/>
      <c r="D336" s="27"/>
      <c r="E336" s="26"/>
      <c r="F336" s="31"/>
      <c r="G336" s="32"/>
      <c r="H336" s="33"/>
      <c r="I336" s="45"/>
      <c r="J336" s="49"/>
    </row>
    <row r="337" s="1" customFormat="1" ht="14.25" spans="1:10">
      <c r="A337" s="25"/>
      <c r="B337" s="26">
        <f>'桩号k5+680~k7+613.279'!B337:B339</f>
        <v>111</v>
      </c>
      <c r="C337" s="27" t="str">
        <f>'桩号k5+680~k7+613.279'!C337:C339</f>
        <v>大理石镶边</v>
      </c>
      <c r="D337" s="27" t="str">
        <f>'桩号k5+680~k7+613.279'!D337:D339</f>
        <v>1.5cm厚</v>
      </c>
      <c r="E337" s="26" t="str">
        <f>'桩号k5+680~k7+613.279'!E337:E339</f>
        <v>m2</v>
      </c>
      <c r="F337" s="31">
        <f>'桩号k5+680~k7+613.279'!F337:F339</f>
        <v>0.424</v>
      </c>
      <c r="G337" s="32">
        <f>'桩号k5+680~k7+613.279'!G337:G339</f>
        <v>89.38</v>
      </c>
      <c r="H337" s="33">
        <f t="shared" ref="H337" si="109">F337*G337</f>
        <v>37.89712</v>
      </c>
      <c r="I337" s="43">
        <f>'桩号k5+680~k7+613.279'!N337:N339</f>
        <v>89.38</v>
      </c>
      <c r="J337" s="47"/>
    </row>
    <row r="338" s="1" customFormat="1" ht="14.25" spans="1:10">
      <c r="A338" s="25"/>
      <c r="B338" s="26"/>
      <c r="C338" s="27"/>
      <c r="D338" s="27"/>
      <c r="E338" s="26"/>
      <c r="F338" s="31"/>
      <c r="G338" s="32"/>
      <c r="H338" s="33"/>
      <c r="I338" s="44"/>
      <c r="J338" s="48"/>
    </row>
    <row r="339" s="1" customFormat="1" ht="14.25" spans="1:10">
      <c r="A339" s="25"/>
      <c r="B339" s="26"/>
      <c r="C339" s="27"/>
      <c r="D339" s="27"/>
      <c r="E339" s="26"/>
      <c r="F339" s="31"/>
      <c r="G339" s="32"/>
      <c r="H339" s="33"/>
      <c r="I339" s="45"/>
      <c r="J339" s="49"/>
    </row>
    <row r="340" s="1" customFormat="1" ht="14.25" spans="1:10">
      <c r="A340" s="25"/>
      <c r="B340" s="26">
        <f>'桩号k5+680~k7+613.279'!B340:B342</f>
        <v>112</v>
      </c>
      <c r="C340" s="27" t="str">
        <f>'桩号k5+680~k7+613.279'!C340:C342</f>
        <v>透水混凝土（运距：9km）</v>
      </c>
      <c r="D340" s="34" t="str">
        <f>'桩号k5+680~k7+613.279'!D340:D342</f>
        <v>C20(42.5)</v>
      </c>
      <c r="E340" s="26" t="str">
        <f>'桩号k5+680~k7+613.279'!E340:E342</f>
        <v>m3</v>
      </c>
      <c r="F340" s="28">
        <f>'桩号k5+680~k7+613.279'!F340:F342</f>
        <v>1360.948</v>
      </c>
      <c r="G340" s="46">
        <f>'桩号k5+680~k7+613.279'!G340:G342</f>
        <v>360.45</v>
      </c>
      <c r="H340" s="30">
        <f t="shared" ref="H340" si="110">F340*G340</f>
        <v>490553.7066</v>
      </c>
      <c r="I340" s="43">
        <f>'桩号k5+680~k7+613.279'!N340:N342</f>
        <v>351.8</v>
      </c>
      <c r="J340" s="47" t="str">
        <f>'桩号k5+680~k7+613.279'!O340:O342</f>
        <v>专家意见</v>
      </c>
    </row>
    <row r="341" s="1" customFormat="1" ht="14.25" spans="1:10">
      <c r="A341" s="25"/>
      <c r="B341" s="26"/>
      <c r="C341" s="27"/>
      <c r="D341" s="34"/>
      <c r="E341" s="26"/>
      <c r="F341" s="28"/>
      <c r="G341" s="46"/>
      <c r="H341" s="30"/>
      <c r="I341" s="44"/>
      <c r="J341" s="48"/>
    </row>
    <row r="342" s="1" customFormat="1" ht="14.25" spans="1:10">
      <c r="A342" s="25"/>
      <c r="B342" s="26"/>
      <c r="C342" s="27"/>
      <c r="D342" s="34"/>
      <c r="E342" s="26"/>
      <c r="F342" s="28"/>
      <c r="G342" s="46"/>
      <c r="H342" s="30"/>
      <c r="I342" s="45"/>
      <c r="J342" s="49"/>
    </row>
    <row r="343" s="1" customFormat="1" ht="14.25" spans="1:10">
      <c r="A343" s="25"/>
      <c r="B343" s="26">
        <f>'桩号k5+680~k7+613.279'!B343:B345</f>
        <v>113</v>
      </c>
      <c r="C343" s="27" t="str">
        <f>'桩号k5+680~k7+613.279'!C343:C345</f>
        <v>透水混凝土（运距：9km）</v>
      </c>
      <c r="D343" s="27" t="str">
        <f>'桩号k5+680~k7+613.279'!D343:D345</f>
        <v>C15(42.5)</v>
      </c>
      <c r="E343" s="26" t="str">
        <f>'桩号k5+680~k7+613.279'!E343:E345</f>
        <v>m3</v>
      </c>
      <c r="F343" s="31">
        <f>'桩号k5+680~k7+613.279'!F343:F345</f>
        <v>13.254</v>
      </c>
      <c r="G343" s="32">
        <f>'桩号k5+680~k7+613.279'!G343:G345</f>
        <v>347.66</v>
      </c>
      <c r="H343" s="33">
        <f t="shared" ref="H343" si="111">F343*G343</f>
        <v>4607.88564</v>
      </c>
      <c r="I343" s="43">
        <f>'桩号k5+680~k7+613.279'!N343:N345</f>
        <v>347.66</v>
      </c>
      <c r="J343" s="47"/>
    </row>
    <row r="344" s="1" customFormat="1" ht="14.25" spans="1:10">
      <c r="A344" s="25"/>
      <c r="B344" s="26"/>
      <c r="C344" s="27"/>
      <c r="D344" s="27"/>
      <c r="E344" s="26"/>
      <c r="F344" s="31"/>
      <c r="G344" s="32"/>
      <c r="H344" s="33"/>
      <c r="I344" s="44"/>
      <c r="J344" s="48"/>
    </row>
    <row r="345" s="1" customFormat="1" ht="14.25" spans="1:10">
      <c r="A345" s="25"/>
      <c r="B345" s="26"/>
      <c r="C345" s="27"/>
      <c r="D345" s="27"/>
      <c r="E345" s="26"/>
      <c r="F345" s="31"/>
      <c r="G345" s="32"/>
      <c r="H345" s="33"/>
      <c r="I345" s="45"/>
      <c r="J345" s="49"/>
    </row>
    <row r="346" s="1" customFormat="1" ht="14.25" spans="1:10">
      <c r="A346" s="25"/>
      <c r="B346" s="26">
        <f>'桩号k5+680~k7+613.279'!B346:B348</f>
        <v>114</v>
      </c>
      <c r="C346" s="27" t="str">
        <f>'桩号k5+680~k7+613.279'!C346:C348</f>
        <v>D900螺旋焊接钢管</v>
      </c>
      <c r="D346" s="27" t="str">
        <f>'桩号k5+680~k7+613.279'!D346:D348</f>
        <v>壁厚12mm</v>
      </c>
      <c r="E346" s="26" t="str">
        <f>'桩号k5+680~k7+613.279'!E346:E348</f>
        <v>m</v>
      </c>
      <c r="F346" s="31">
        <f>'桩号k5+680~k7+613.279'!F346:F348</f>
        <v>139.98866</v>
      </c>
      <c r="G346" s="32">
        <f>'桩号k5+680~k7+613.279'!G346:G348</f>
        <v>1153.66</v>
      </c>
      <c r="H346" s="33">
        <f t="shared" ref="H346" si="112">F346*G346</f>
        <v>161499.3174956</v>
      </c>
      <c r="I346" s="43">
        <f>'桩号k5+680~k7+613.279'!N346:N348</f>
        <v>1153.66</v>
      </c>
      <c r="J346" s="47"/>
    </row>
    <row r="347" s="1" customFormat="1" ht="14.25" spans="1:10">
      <c r="A347" s="25"/>
      <c r="B347" s="26"/>
      <c r="C347" s="27"/>
      <c r="D347" s="27"/>
      <c r="E347" s="26"/>
      <c r="F347" s="31"/>
      <c r="G347" s="32"/>
      <c r="H347" s="33"/>
      <c r="I347" s="44"/>
      <c r="J347" s="48"/>
    </row>
    <row r="348" s="1" customFormat="1" ht="14.25" spans="1:10">
      <c r="A348" s="25"/>
      <c r="B348" s="26"/>
      <c r="C348" s="27"/>
      <c r="D348" s="27"/>
      <c r="E348" s="26"/>
      <c r="F348" s="31"/>
      <c r="G348" s="32"/>
      <c r="H348" s="33"/>
      <c r="I348" s="45"/>
      <c r="J348" s="49"/>
    </row>
    <row r="349" s="1" customFormat="1" ht="14.25" spans="1:10">
      <c r="A349" s="25"/>
      <c r="B349" s="26">
        <f>'桩号k5+680~k7+613.279'!B349:B351</f>
        <v>115</v>
      </c>
      <c r="C349" s="27" t="str">
        <f>'桩号k5+680~k7+613.279'!C349:C351</f>
        <v>塑料波纹管</v>
      </c>
      <c r="D349" s="27" t="str">
        <f>'桩号k5+680~k7+613.279'!D349:D351</f>
        <v>φ55</v>
      </c>
      <c r="E349" s="26" t="str">
        <f>'桩号k5+680~k7+613.279'!E349:E351</f>
        <v>m</v>
      </c>
      <c r="F349" s="31">
        <f>'桩号k5+680~k7+613.279'!F349:F351</f>
        <v>14856.47</v>
      </c>
      <c r="G349" s="32">
        <f>'桩号k5+680~k7+613.279'!G349:G351</f>
        <v>3.55</v>
      </c>
      <c r="H349" s="33">
        <f t="shared" ref="H349" si="113">F349*G349</f>
        <v>52740.4685</v>
      </c>
      <c r="I349" s="43">
        <f>'桩号k5+680~k7+613.279'!N349:N351</f>
        <v>3.55</v>
      </c>
      <c r="J349" s="47"/>
    </row>
    <row r="350" s="1" customFormat="1" ht="14.25" spans="1:10">
      <c r="A350" s="25"/>
      <c r="B350" s="26"/>
      <c r="C350" s="27"/>
      <c r="D350" s="27"/>
      <c r="E350" s="26"/>
      <c r="F350" s="31"/>
      <c r="G350" s="32"/>
      <c r="H350" s="33"/>
      <c r="I350" s="44"/>
      <c r="J350" s="48"/>
    </row>
    <row r="351" s="1" customFormat="1" ht="14.25" spans="1:10">
      <c r="A351" s="25"/>
      <c r="B351" s="26"/>
      <c r="C351" s="27"/>
      <c r="D351" s="27"/>
      <c r="E351" s="26"/>
      <c r="F351" s="31"/>
      <c r="G351" s="32"/>
      <c r="H351" s="33"/>
      <c r="I351" s="45"/>
      <c r="J351" s="49"/>
    </row>
    <row r="352" s="1" customFormat="1" ht="14.25" spans="1:10">
      <c r="A352" s="25"/>
      <c r="B352" s="26">
        <f>'桩号k5+680~k7+613.279'!B352:B354</f>
        <v>116</v>
      </c>
      <c r="C352" s="27" t="str">
        <f>'桩号k5+680~k7+613.279'!C352:C354</f>
        <v>环氧腻子</v>
      </c>
      <c r="D352" s="27"/>
      <c r="E352" s="26" t="str">
        <f>'桩号k5+680~k7+613.279'!E352:E354</f>
        <v>kg</v>
      </c>
      <c r="F352" s="28">
        <f>'桩号k5+680~k7+613.279'!F352:F354</f>
        <v>34858.5</v>
      </c>
      <c r="G352" s="46">
        <f>'桩号k5+680~k7+613.279'!G352:G354</f>
        <v>8.98</v>
      </c>
      <c r="H352" s="30">
        <f t="shared" ref="H352" si="114">F352*G352</f>
        <v>313029.33</v>
      </c>
      <c r="I352" s="43">
        <f>'桩号k5+680~k7+613.279'!N352:N354</f>
        <v>8.98</v>
      </c>
      <c r="J352" s="47" t="str">
        <f>'桩号k5+680~k7+613.279'!O352:O354</f>
        <v>专家意见</v>
      </c>
    </row>
    <row r="353" s="1" customFormat="1" ht="14.25" spans="1:10">
      <c r="A353" s="25"/>
      <c r="B353" s="26"/>
      <c r="C353" s="27"/>
      <c r="D353" s="27"/>
      <c r="E353" s="26"/>
      <c r="F353" s="28"/>
      <c r="G353" s="46"/>
      <c r="H353" s="30"/>
      <c r="I353" s="44"/>
      <c r="J353" s="48"/>
    </row>
    <row r="354" s="1" customFormat="1" ht="14.25" spans="1:10">
      <c r="A354" s="25"/>
      <c r="B354" s="26"/>
      <c r="C354" s="27"/>
      <c r="D354" s="27"/>
      <c r="E354" s="26"/>
      <c r="F354" s="28"/>
      <c r="G354" s="46"/>
      <c r="H354" s="30"/>
      <c r="I354" s="45"/>
      <c r="J354" s="49"/>
    </row>
    <row r="355" s="1" customFormat="1" ht="14.25" spans="1:10">
      <c r="A355" s="25"/>
      <c r="B355" s="26">
        <f>'桩号k5+680~k7+613.279'!B355:B357</f>
        <v>117</v>
      </c>
      <c r="C355" s="27" t="str">
        <f>'桩号k5+680~k7+613.279'!C355:C357</f>
        <v>环氧防腐封闭底漆</v>
      </c>
      <c r="D355" s="27"/>
      <c r="E355" s="26" t="str">
        <f>'桩号k5+680~k7+613.279'!E355:E357</f>
        <v>kg</v>
      </c>
      <c r="F355" s="31">
        <f>'桩号k5+680~k7+613.279'!F355:F357</f>
        <v>2089.71</v>
      </c>
      <c r="G355" s="32">
        <f>'桩号k5+680~k7+613.279'!G355:G357</f>
        <v>22.94</v>
      </c>
      <c r="H355" s="33">
        <f t="shared" ref="H355" si="115">F355*G355</f>
        <v>47937.9474</v>
      </c>
      <c r="I355" s="43">
        <f>'桩号k5+680~k7+613.279'!N355:N357</f>
        <v>22.94</v>
      </c>
      <c r="J355" s="47"/>
    </row>
    <row r="356" s="1" customFormat="1" ht="14.25" spans="1:10">
      <c r="A356" s="25"/>
      <c r="B356" s="26"/>
      <c r="C356" s="27"/>
      <c r="D356" s="27"/>
      <c r="E356" s="26"/>
      <c r="F356" s="31"/>
      <c r="G356" s="32"/>
      <c r="H356" s="33"/>
      <c r="I356" s="44"/>
      <c r="J356" s="48"/>
    </row>
    <row r="357" s="1" customFormat="1" ht="14.25" spans="1:10">
      <c r="A357" s="25"/>
      <c r="B357" s="26"/>
      <c r="C357" s="27"/>
      <c r="D357" s="27"/>
      <c r="E357" s="26"/>
      <c r="F357" s="31"/>
      <c r="G357" s="32"/>
      <c r="H357" s="33"/>
      <c r="I357" s="45"/>
      <c r="J357" s="49"/>
    </row>
    <row r="358" s="1" customFormat="1" ht="14.25" spans="1:10">
      <c r="A358" s="25"/>
      <c r="B358" s="26">
        <f>'桩号k5+680~k7+613.279'!B358:B360</f>
        <v>118</v>
      </c>
      <c r="C358" s="27" t="str">
        <f>'桩号k5+680~k7+613.279'!C358:C360</f>
        <v>丙烯酸漆</v>
      </c>
      <c r="D358" s="27"/>
      <c r="E358" s="26" t="str">
        <f>'桩号k5+680~k7+613.279'!E358:E360</f>
        <v>kg</v>
      </c>
      <c r="F358" s="31">
        <f>'桩号k5+680~k7+613.279'!F358:F360</f>
        <v>1425.6</v>
      </c>
      <c r="G358" s="32">
        <f>'桩号k5+680~k7+613.279'!G358:G360</f>
        <v>18.34</v>
      </c>
      <c r="H358" s="33">
        <f t="shared" ref="H358" si="116">F358*G358</f>
        <v>26145.504</v>
      </c>
      <c r="I358" s="43">
        <f>'桩号k5+680~k7+613.279'!N358:N360</f>
        <v>18.34</v>
      </c>
      <c r="J358" s="47"/>
    </row>
    <row r="359" s="1" customFormat="1" ht="14.25" spans="1:10">
      <c r="A359" s="25"/>
      <c r="B359" s="26"/>
      <c r="C359" s="27"/>
      <c r="D359" s="27"/>
      <c r="E359" s="26"/>
      <c r="F359" s="31"/>
      <c r="G359" s="32"/>
      <c r="H359" s="33"/>
      <c r="I359" s="44"/>
      <c r="J359" s="48"/>
    </row>
    <row r="360" s="1" customFormat="1" ht="14.25" spans="1:10">
      <c r="A360" s="25"/>
      <c r="B360" s="26"/>
      <c r="C360" s="27"/>
      <c r="D360" s="27"/>
      <c r="E360" s="26"/>
      <c r="F360" s="31"/>
      <c r="G360" s="32"/>
      <c r="H360" s="33"/>
      <c r="I360" s="45"/>
      <c r="J360" s="49"/>
    </row>
    <row r="361" s="1" customFormat="1" ht="14.25" spans="1:10">
      <c r="A361" s="25"/>
      <c r="B361" s="26">
        <f>'桩号k5+680~k7+613.279'!B361:B363</f>
        <v>119</v>
      </c>
      <c r="C361" s="27" t="str">
        <f>'桩号k5+680~k7+613.279'!C361:C363</f>
        <v>环氧树脂漆</v>
      </c>
      <c r="D361" s="27"/>
      <c r="E361" s="26" t="str">
        <f>'桩号k5+680~k7+613.279'!E361:E363</f>
        <v>kg</v>
      </c>
      <c r="F361" s="31">
        <f>'桩号k5+680~k7+613.279'!F361:F363</f>
        <v>390.153</v>
      </c>
      <c r="G361" s="32">
        <f>'桩号k5+680~k7+613.279'!G361:G363</f>
        <v>14.56</v>
      </c>
      <c r="H361" s="33">
        <f t="shared" ref="H361" si="117">F361*G361</f>
        <v>5680.62768</v>
      </c>
      <c r="I361" s="43">
        <f>'桩号k5+680~k7+613.279'!N361:N363</f>
        <v>14.56</v>
      </c>
      <c r="J361" s="47"/>
    </row>
    <row r="362" s="1" customFormat="1" ht="14.25" spans="1:10">
      <c r="A362" s="25"/>
      <c r="B362" s="26"/>
      <c r="C362" s="27"/>
      <c r="D362" s="27"/>
      <c r="E362" s="26"/>
      <c r="F362" s="31"/>
      <c r="G362" s="32"/>
      <c r="H362" s="33"/>
      <c r="I362" s="44"/>
      <c r="J362" s="48"/>
    </row>
    <row r="363" s="1" customFormat="1" ht="14.25" spans="1:10">
      <c r="A363" s="25"/>
      <c r="B363" s="26"/>
      <c r="C363" s="27"/>
      <c r="D363" s="27"/>
      <c r="E363" s="26"/>
      <c r="F363" s="31"/>
      <c r="G363" s="32"/>
      <c r="H363" s="33"/>
      <c r="I363" s="45"/>
      <c r="J363" s="49"/>
    </row>
    <row r="364" s="1" customFormat="1" ht="14.25" spans="1:10">
      <c r="A364" s="25"/>
      <c r="B364" s="26">
        <f>'桩号k5+680~k7+613.279'!B364:B366</f>
        <v>120</v>
      </c>
      <c r="C364" s="27" t="str">
        <f>'桩号k5+680~k7+613.279'!C364:C366</f>
        <v>氯化橡胶漆</v>
      </c>
      <c r="D364" s="27"/>
      <c r="E364" s="26" t="str">
        <f>'桩号k5+680~k7+613.279'!E364:E366</f>
        <v>kg</v>
      </c>
      <c r="F364" s="31">
        <f>'桩号k5+680~k7+613.279'!F364:F366</f>
        <v>455.139</v>
      </c>
      <c r="G364" s="32">
        <f>'桩号k5+680~k7+613.279'!G364:G366</f>
        <v>16.15</v>
      </c>
      <c r="H364" s="33">
        <f t="shared" ref="H364" si="118">F364*G364</f>
        <v>7350.49485</v>
      </c>
      <c r="I364" s="43">
        <f>'桩号k5+680~k7+613.279'!N364:N366</f>
        <v>16.15</v>
      </c>
      <c r="J364" s="47"/>
    </row>
    <row r="365" s="1" customFormat="1" ht="14.25" spans="1:10">
      <c r="A365" s="25"/>
      <c r="B365" s="26"/>
      <c r="C365" s="27"/>
      <c r="D365" s="27"/>
      <c r="E365" s="26"/>
      <c r="F365" s="31"/>
      <c r="G365" s="32"/>
      <c r="H365" s="33"/>
      <c r="I365" s="44"/>
      <c r="J365" s="48"/>
    </row>
    <row r="366" s="1" customFormat="1" ht="14.25" spans="1:10">
      <c r="A366" s="25"/>
      <c r="B366" s="26"/>
      <c r="C366" s="27"/>
      <c r="D366" s="27"/>
      <c r="E366" s="26"/>
      <c r="F366" s="31"/>
      <c r="G366" s="32"/>
      <c r="H366" s="33"/>
      <c r="I366" s="45"/>
      <c r="J366" s="49"/>
    </row>
    <row r="367" s="1" customFormat="1" ht="14.25" spans="1:10">
      <c r="A367" s="25"/>
      <c r="B367" s="26">
        <f>'桩号k5+680~k7+613.279'!B367:B369</f>
        <v>121</v>
      </c>
      <c r="C367" s="27" t="str">
        <f>'桩号k5+680~k7+613.279'!C367:C369</f>
        <v>塑料法兰(带短管)</v>
      </c>
      <c r="D367" s="27" t="str">
        <f>'桩号k5+680~k7+613.279'!D367:D369</f>
        <v>DN100</v>
      </c>
      <c r="E367" s="26" t="str">
        <f>'桩号k5+680~k7+613.279'!E367:E369</f>
        <v>副</v>
      </c>
      <c r="F367" s="31">
        <f>'桩号k5+680~k7+613.279'!F367:F369</f>
        <v>26</v>
      </c>
      <c r="G367" s="32">
        <f>'桩号k5+680~k7+613.279'!G367:G369</f>
        <v>26.8</v>
      </c>
      <c r="H367" s="33">
        <f t="shared" ref="H367" si="119">F367*G367</f>
        <v>696.8</v>
      </c>
      <c r="I367" s="43">
        <f>'桩号k5+680~k7+613.279'!N367:N369</f>
        <v>26.8</v>
      </c>
      <c r="J367" s="47"/>
    </row>
    <row r="368" s="1" customFormat="1" ht="14.25" spans="1:10">
      <c r="A368" s="25"/>
      <c r="B368" s="26"/>
      <c r="C368" s="27"/>
      <c r="D368" s="27"/>
      <c r="E368" s="26"/>
      <c r="F368" s="31"/>
      <c r="G368" s="32"/>
      <c r="H368" s="33"/>
      <c r="I368" s="44"/>
      <c r="J368" s="48"/>
    </row>
    <row r="369" s="1" customFormat="1" ht="14.25" spans="1:10">
      <c r="A369" s="25"/>
      <c r="B369" s="26"/>
      <c r="C369" s="27"/>
      <c r="D369" s="27"/>
      <c r="E369" s="26"/>
      <c r="F369" s="31"/>
      <c r="G369" s="32"/>
      <c r="H369" s="33"/>
      <c r="I369" s="45"/>
      <c r="J369" s="49"/>
    </row>
    <row r="370" s="1" customFormat="1" ht="14.25" spans="1:10">
      <c r="A370" s="25"/>
      <c r="B370" s="26">
        <f>'桩号k5+680~k7+613.279'!B370:B372</f>
        <v>122</v>
      </c>
      <c r="C370" s="27" t="str">
        <f>'桩号k5+680~k7+613.279'!C370:C372</f>
        <v>绝缘导线</v>
      </c>
      <c r="D370" s="27" t="str">
        <f>'桩号k5+680~k7+613.279'!D370:D372</f>
        <v>双色25mm2</v>
      </c>
      <c r="E370" s="26" t="str">
        <f>'桩号k5+680~k7+613.279'!E370:E372</f>
        <v>m</v>
      </c>
      <c r="F370" s="31">
        <f>'桩号k5+680~k7+613.279'!F370:F372</f>
        <v>12.6</v>
      </c>
      <c r="G370" s="32">
        <f>'桩号k5+680~k7+613.279'!G370:G372</f>
        <v>17.43</v>
      </c>
      <c r="H370" s="33">
        <f t="shared" ref="H370" si="120">F370*G370</f>
        <v>219.618</v>
      </c>
      <c r="I370" s="43">
        <f>'桩号k5+680~k7+613.279'!N370:N372</f>
        <v>17.43</v>
      </c>
      <c r="J370" s="47"/>
    </row>
    <row r="371" s="1" customFormat="1" ht="14.25" spans="1:10">
      <c r="A371" s="25"/>
      <c r="B371" s="26"/>
      <c r="C371" s="27"/>
      <c r="D371" s="27"/>
      <c r="E371" s="26"/>
      <c r="F371" s="31"/>
      <c r="G371" s="32"/>
      <c r="H371" s="33"/>
      <c r="I371" s="44"/>
      <c r="J371" s="48"/>
    </row>
    <row r="372" s="1" customFormat="1" ht="14.25" spans="1:10">
      <c r="A372" s="25"/>
      <c r="B372" s="26"/>
      <c r="C372" s="27"/>
      <c r="D372" s="27"/>
      <c r="E372" s="26"/>
      <c r="F372" s="31"/>
      <c r="G372" s="32"/>
      <c r="H372" s="33"/>
      <c r="I372" s="45"/>
      <c r="J372" s="49"/>
    </row>
    <row r="373" s="1" customFormat="1" ht="14.25" spans="1:10">
      <c r="A373" s="25"/>
      <c r="B373" s="26">
        <f>'桩号k5+680~k7+613.279'!B373:B375</f>
        <v>123</v>
      </c>
      <c r="C373" s="27" t="str">
        <f>'桩号k5+680~k7+613.279'!C373:C375</f>
        <v>热镀铜扁钢</v>
      </c>
      <c r="D373" s="27" t="str">
        <f>'桩号k5+680~k7+613.279'!D373:D375</f>
        <v>一100*8</v>
      </c>
      <c r="E373" s="26" t="str">
        <f>'桩号k5+680~k7+613.279'!E373:E375</f>
        <v>m</v>
      </c>
      <c r="F373" s="31">
        <f>'桩号k5+680~k7+613.279'!F373:F375</f>
        <v>1236.67</v>
      </c>
      <c r="G373" s="32">
        <f>'桩号k5+680~k7+613.279'!G373:G375</f>
        <v>46.56</v>
      </c>
      <c r="H373" s="33">
        <f t="shared" ref="H373" si="121">F373*G373</f>
        <v>57579.3552</v>
      </c>
      <c r="I373" s="43">
        <f>'桩号k5+680~k7+613.279'!N373:N375</f>
        <v>46.56</v>
      </c>
      <c r="J373" s="47"/>
    </row>
    <row r="374" s="1" customFormat="1" ht="14.25" spans="1:10">
      <c r="A374" s="25"/>
      <c r="B374" s="26"/>
      <c r="C374" s="27"/>
      <c r="D374" s="27"/>
      <c r="E374" s="26"/>
      <c r="F374" s="31"/>
      <c r="G374" s="32"/>
      <c r="H374" s="33"/>
      <c r="I374" s="44"/>
      <c r="J374" s="48"/>
    </row>
    <row r="375" s="1" customFormat="1" ht="14.25" spans="1:10">
      <c r="A375" s="25"/>
      <c r="B375" s="26"/>
      <c r="C375" s="27"/>
      <c r="D375" s="27"/>
      <c r="E375" s="26"/>
      <c r="F375" s="31"/>
      <c r="G375" s="32"/>
      <c r="H375" s="33"/>
      <c r="I375" s="45"/>
      <c r="J375" s="49"/>
    </row>
    <row r="376" s="1" customFormat="1" ht="14.25" spans="1:10">
      <c r="A376" s="25"/>
      <c r="B376" s="26">
        <f>'桩号k5+680~k7+613.279'!B376:B378</f>
        <v>124</v>
      </c>
      <c r="C376" s="27" t="str">
        <f>'桩号k5+680~k7+613.279'!C376:C378</f>
        <v>阻燃PVC排水管 DN100</v>
      </c>
      <c r="D376" s="27"/>
      <c r="E376" s="26" t="str">
        <f>'桩号k5+680~k7+613.279'!E376:E378</f>
        <v>m</v>
      </c>
      <c r="F376" s="31">
        <f>'桩号k5+680~k7+613.279'!F376:F378</f>
        <v>7.818882</v>
      </c>
      <c r="G376" s="32">
        <f>'桩号k5+680~k7+613.279'!G376:G378</f>
        <v>14.63</v>
      </c>
      <c r="H376" s="33">
        <f t="shared" ref="H376" si="122">F376*G376</f>
        <v>114.39024366</v>
      </c>
      <c r="I376" s="43">
        <f>'桩号k5+680~k7+613.279'!N376:N378</f>
        <v>14.63</v>
      </c>
      <c r="J376" s="47"/>
    </row>
    <row r="377" s="1" customFormat="1" ht="14.25" spans="1:10">
      <c r="A377" s="25"/>
      <c r="B377" s="26"/>
      <c r="C377" s="27"/>
      <c r="D377" s="27"/>
      <c r="E377" s="26"/>
      <c r="F377" s="31"/>
      <c r="G377" s="32"/>
      <c r="H377" s="33"/>
      <c r="I377" s="44"/>
      <c r="J377" s="48"/>
    </row>
    <row r="378" s="1" customFormat="1" ht="14.25" spans="1:10">
      <c r="A378" s="25"/>
      <c r="B378" s="26"/>
      <c r="C378" s="27"/>
      <c r="D378" s="27"/>
      <c r="E378" s="26"/>
      <c r="F378" s="31"/>
      <c r="G378" s="32"/>
      <c r="H378" s="33"/>
      <c r="I378" s="45"/>
      <c r="J378" s="49"/>
    </row>
    <row r="379" s="1" customFormat="1" ht="14.25" spans="1:10">
      <c r="A379" s="25"/>
      <c r="B379" s="26">
        <f>'桩号k5+680~k7+613.279'!B379:B381</f>
        <v>125</v>
      </c>
      <c r="C379" s="27" t="str">
        <f>'桩号k5+680~k7+613.279'!C379:C381</f>
        <v>MMA型双组份反光型标线涂料</v>
      </c>
      <c r="D379" s="27"/>
      <c r="E379" s="26" t="str">
        <f>'桩号k5+680~k7+613.279'!E379:E381</f>
        <v>kg</v>
      </c>
      <c r="F379" s="31">
        <f>'桩号k5+680~k7+613.279'!F379:F381</f>
        <v>7946.4250608</v>
      </c>
      <c r="G379" s="32">
        <f>'桩号k5+680~k7+613.279'!G379:G381</f>
        <v>2.96</v>
      </c>
      <c r="H379" s="33">
        <f t="shared" ref="H379" si="123">F379*G379</f>
        <v>23521.418179968</v>
      </c>
      <c r="I379" s="43">
        <f>'桩号k5+680~k7+613.279'!N379:N381</f>
        <v>2.96</v>
      </c>
      <c r="J379" s="47"/>
    </row>
    <row r="380" s="1" customFormat="1" ht="14.25" spans="1:10">
      <c r="A380" s="25"/>
      <c r="B380" s="26"/>
      <c r="C380" s="27"/>
      <c r="D380" s="27"/>
      <c r="E380" s="26"/>
      <c r="F380" s="31"/>
      <c r="G380" s="32"/>
      <c r="H380" s="33"/>
      <c r="I380" s="44"/>
      <c r="J380" s="48"/>
    </row>
    <row r="381" s="1" customFormat="1" ht="14.25" spans="1:10">
      <c r="A381" s="25"/>
      <c r="B381" s="26"/>
      <c r="C381" s="27"/>
      <c r="D381" s="27"/>
      <c r="E381" s="26"/>
      <c r="F381" s="31"/>
      <c r="G381" s="32"/>
      <c r="H381" s="33"/>
      <c r="I381" s="45"/>
      <c r="J381" s="49"/>
    </row>
    <row r="382" s="1" customFormat="1" ht="14.25" spans="1:10">
      <c r="A382" s="25"/>
      <c r="B382" s="26">
        <f>'桩号k5+680~k7+613.279'!B382:B384</f>
        <v>126</v>
      </c>
      <c r="C382" s="27" t="str">
        <f>'桩号k5+680~k7+613.279'!C382:C384</f>
        <v>MMA型双组份反光型标线底漆</v>
      </c>
      <c r="D382" s="27"/>
      <c r="E382" s="26" t="str">
        <f>'桩号k5+680~k7+613.279'!E382:E384</f>
        <v>kg</v>
      </c>
      <c r="F382" s="31">
        <f>'桩号k5+680~k7+613.279'!F382:F384</f>
        <v>413.05013736</v>
      </c>
      <c r="G382" s="32">
        <f>'桩号k5+680~k7+613.279'!G382:G384</f>
        <v>3.94</v>
      </c>
      <c r="H382" s="33">
        <f t="shared" ref="H382" si="124">F382*G382</f>
        <v>1627.4175411984</v>
      </c>
      <c r="I382" s="43">
        <f>'桩号k5+680~k7+613.279'!N382:N384</f>
        <v>3.94</v>
      </c>
      <c r="J382" s="47"/>
    </row>
    <row r="383" s="1" customFormat="1" ht="14.25" spans="1:10">
      <c r="A383" s="25"/>
      <c r="B383" s="26"/>
      <c r="C383" s="27"/>
      <c r="D383" s="27"/>
      <c r="E383" s="26"/>
      <c r="F383" s="31"/>
      <c r="G383" s="32"/>
      <c r="H383" s="33"/>
      <c r="I383" s="44"/>
      <c r="J383" s="48"/>
    </row>
    <row r="384" s="1" customFormat="1" ht="14.25" spans="1:10">
      <c r="A384" s="25"/>
      <c r="B384" s="26"/>
      <c r="C384" s="27"/>
      <c r="D384" s="27"/>
      <c r="E384" s="26"/>
      <c r="F384" s="31"/>
      <c r="G384" s="32"/>
      <c r="H384" s="33"/>
      <c r="I384" s="45"/>
      <c r="J384" s="49"/>
    </row>
    <row r="385" s="1" customFormat="1" ht="14.25" spans="1:10">
      <c r="A385" s="25"/>
      <c r="B385" s="26"/>
      <c r="C385" s="27"/>
      <c r="D385" s="23" t="str">
        <f>'桩号k5+680~k7+613.279'!D385:D387</f>
        <v>改河工程：</v>
      </c>
      <c r="E385" s="26"/>
      <c r="F385" s="31"/>
      <c r="G385" s="32"/>
      <c r="H385" s="33"/>
      <c r="I385" s="43"/>
      <c r="J385" s="47"/>
    </row>
    <row r="386" s="1" customFormat="1" ht="10" customHeight="1" spans="1:10">
      <c r="A386" s="25"/>
      <c r="B386" s="26"/>
      <c r="C386" s="27"/>
      <c r="D386" s="23"/>
      <c r="E386" s="26"/>
      <c r="F386" s="31"/>
      <c r="G386" s="32"/>
      <c r="H386" s="33"/>
      <c r="I386" s="44"/>
      <c r="J386" s="48"/>
    </row>
    <row r="387" s="1" customFormat="1" ht="14.25" hidden="1" spans="1:10">
      <c r="A387" s="25"/>
      <c r="B387" s="26"/>
      <c r="C387" s="27"/>
      <c r="D387" s="23"/>
      <c r="E387" s="26"/>
      <c r="F387" s="31"/>
      <c r="G387" s="32"/>
      <c r="H387" s="33"/>
      <c r="I387" s="45"/>
      <c r="J387" s="49"/>
    </row>
    <row r="388" s="1" customFormat="1" ht="14.25" spans="1:10">
      <c r="A388" s="25"/>
      <c r="B388" s="26">
        <f>'桩号k5+680~k7+613.279'!B388:B390</f>
        <v>127</v>
      </c>
      <c r="C388" s="27" t="str">
        <f>'桩号k5+680~k7+613.279'!C388:C390</f>
        <v>生态护坡砼预制联锁块</v>
      </c>
      <c r="D388" s="27" t="str">
        <f>'桩号k5+680~k7+613.279'!D388:D390</f>
        <v>块体强度等级为C25,尺寸:320(长)×200(宽)×100(厚)</v>
      </c>
      <c r="E388" s="26" t="str">
        <f>'桩号k5+680~k7+613.279'!E388:E390</f>
        <v>块</v>
      </c>
      <c r="F388" s="28">
        <f>'桩号k5+680~k7+613.279'!F388:F390</f>
        <v>73671.752</v>
      </c>
      <c r="G388" s="46">
        <f>'桩号k5+680~k7+613.279'!G388:G390</f>
        <v>3.5</v>
      </c>
      <c r="H388" s="30">
        <f t="shared" ref="H388" si="125">F388*G388</f>
        <v>257851.132</v>
      </c>
      <c r="I388" s="43">
        <f>'桩号k5+680~k7+613.279'!N388:N390</f>
        <v>3.4</v>
      </c>
      <c r="J388" s="47" t="str">
        <f>'桩号k5+680~k7+613.279'!O388:O390</f>
        <v>专家意见</v>
      </c>
    </row>
    <row r="389" s="1" customFormat="1" ht="14.25" spans="1:10">
      <c r="A389" s="25"/>
      <c r="B389" s="26"/>
      <c r="C389" s="27"/>
      <c r="D389" s="27"/>
      <c r="E389" s="26"/>
      <c r="F389" s="28"/>
      <c r="G389" s="46"/>
      <c r="H389" s="30"/>
      <c r="I389" s="44"/>
      <c r="J389" s="48"/>
    </row>
    <row r="390" s="1" customFormat="1" ht="14.25" spans="1:10">
      <c r="A390" s="25"/>
      <c r="B390" s="26"/>
      <c r="C390" s="27"/>
      <c r="D390" s="27"/>
      <c r="E390" s="26"/>
      <c r="F390" s="28"/>
      <c r="G390" s="46"/>
      <c r="H390" s="30"/>
      <c r="I390" s="45"/>
      <c r="J390" s="49"/>
    </row>
    <row r="391" s="1" customFormat="1" ht="14.25" spans="1:10">
      <c r="A391" s="25"/>
      <c r="B391" s="26">
        <f>'桩号k5+680~k7+613.279'!B391:B393</f>
        <v>128</v>
      </c>
      <c r="C391" s="27" t="str">
        <f>'桩号k5+680~k7+613.279'!C391:C393</f>
        <v>土工布</v>
      </c>
      <c r="D391" s="27" t="str">
        <f>'桩号k5+680~k7+613.279'!D391:D393</f>
        <v>400G/M2</v>
      </c>
      <c r="E391" s="26" t="str">
        <f>'桩号k5+680~k7+613.279'!E391:E393</f>
        <v>m2</v>
      </c>
      <c r="F391" s="31">
        <f>'桩号k5+680~k7+613.279'!F391:F393</f>
        <v>5868.483504</v>
      </c>
      <c r="G391" s="32">
        <f>'桩号k5+680~k7+613.279'!G391:G393</f>
        <v>5.31</v>
      </c>
      <c r="H391" s="33">
        <f t="shared" ref="H391" si="126">F391*G391</f>
        <v>31161.64740624</v>
      </c>
      <c r="I391" s="43">
        <f>'桩号k5+680~k7+613.279'!N391:N393</f>
        <v>5.31</v>
      </c>
      <c r="J391" s="47"/>
    </row>
    <row r="392" s="1" customFormat="1" ht="14.25" spans="1:10">
      <c r="A392" s="25"/>
      <c r="B392" s="26"/>
      <c r="C392" s="27"/>
      <c r="D392" s="27"/>
      <c r="E392" s="26"/>
      <c r="F392" s="31"/>
      <c r="G392" s="32"/>
      <c r="H392" s="33"/>
      <c r="I392" s="44"/>
      <c r="J392" s="48"/>
    </row>
    <row r="393" s="1" customFormat="1" ht="14.25" spans="1:10">
      <c r="A393" s="25"/>
      <c r="B393" s="26"/>
      <c r="C393" s="27"/>
      <c r="D393" s="27"/>
      <c r="E393" s="26"/>
      <c r="F393" s="31"/>
      <c r="G393" s="32"/>
      <c r="H393" s="33"/>
      <c r="I393" s="45"/>
      <c r="J393" s="49"/>
    </row>
    <row r="394" s="1" customFormat="1" ht="14.25" spans="1:10">
      <c r="A394" s="25"/>
      <c r="B394" s="26">
        <f>'桩号k5+680~k7+613.279'!B394:B396</f>
        <v>129</v>
      </c>
      <c r="C394" s="27" t="str">
        <f>'桩号k5+680~k7+613.279'!C394:C396</f>
        <v>种植土</v>
      </c>
      <c r="D394" s="27"/>
      <c r="E394" s="26" t="str">
        <f>'桩号k5+680~k7+613.279'!E394:E396</f>
        <v>m3</v>
      </c>
      <c r="F394" s="31">
        <f>'桩号k5+680~k7+613.279'!F394:F396</f>
        <v>920.311</v>
      </c>
      <c r="G394" s="32">
        <f>'桩号k5+680~k7+613.279'!G394:G396</f>
        <v>40</v>
      </c>
      <c r="H394" s="33">
        <f t="shared" ref="H394" si="127">F394*G394</f>
        <v>36812.44</v>
      </c>
      <c r="I394" s="43">
        <f>'桩号k5+680~k7+613.279'!N394:N396</f>
        <v>40</v>
      </c>
      <c r="J394" s="47"/>
    </row>
    <row r="395" s="1" customFormat="1" ht="14.25" spans="1:10">
      <c r="A395" s="25"/>
      <c r="B395" s="26"/>
      <c r="C395" s="27"/>
      <c r="D395" s="27"/>
      <c r="E395" s="26"/>
      <c r="F395" s="31"/>
      <c r="G395" s="32"/>
      <c r="H395" s="33"/>
      <c r="I395" s="44"/>
      <c r="J395" s="48"/>
    </row>
    <row r="396" s="1" customFormat="1" ht="14.25" spans="1:10">
      <c r="A396" s="25"/>
      <c r="B396" s="26"/>
      <c r="C396" s="27"/>
      <c r="D396" s="27"/>
      <c r="E396" s="26"/>
      <c r="F396" s="31"/>
      <c r="G396" s="32"/>
      <c r="H396" s="33"/>
      <c r="I396" s="45"/>
      <c r="J396" s="49"/>
    </row>
    <row r="397" s="1" customFormat="1" ht="14.25" spans="1:10">
      <c r="A397" s="25"/>
      <c r="B397" s="26">
        <f>'桩号k5+680~k7+613.279'!B397:B399</f>
        <v>130</v>
      </c>
      <c r="C397" s="27" t="str">
        <f>'桩号k5+680~k7+613.279'!C397:C399</f>
        <v>草皮</v>
      </c>
      <c r="D397" s="27" t="str">
        <f>'桩号k5+680~k7+613.279'!D397:D399</f>
        <v>百喜草、香根草或马尼拉草（预算暂定按马尼拉草）</v>
      </c>
      <c r="E397" s="26" t="str">
        <f>'桩号k5+680~k7+613.279'!E397:E399</f>
        <v>m2</v>
      </c>
      <c r="F397" s="31">
        <f>'桩号k5+680~k7+613.279'!F397:F399</f>
        <v>1999.6626</v>
      </c>
      <c r="G397" s="32">
        <f>'桩号k5+680~k7+613.279'!G397:G399</f>
        <v>7.72</v>
      </c>
      <c r="H397" s="33">
        <f t="shared" ref="H397" si="128">F397*G397</f>
        <v>15437.395272</v>
      </c>
      <c r="I397" s="43">
        <f>'桩号k5+680~k7+613.279'!N397:N399</f>
        <v>7.72</v>
      </c>
      <c r="J397" s="47" t="str">
        <f>'桩号k5+680~k7+613.279'!O397:O399</f>
        <v>业主同意暂按“马尼拉草”考虑</v>
      </c>
    </row>
    <row r="398" s="1" customFormat="1" ht="14.25" spans="1:10">
      <c r="A398" s="25"/>
      <c r="B398" s="26"/>
      <c r="C398" s="27"/>
      <c r="D398" s="27"/>
      <c r="E398" s="26"/>
      <c r="F398" s="31"/>
      <c r="G398" s="32"/>
      <c r="H398" s="33"/>
      <c r="I398" s="44"/>
      <c r="J398" s="48"/>
    </row>
    <row r="399" s="1" customFormat="1" ht="14.25" spans="1:10">
      <c r="A399" s="25"/>
      <c r="B399" s="26"/>
      <c r="C399" s="27"/>
      <c r="D399" s="27"/>
      <c r="E399" s="26"/>
      <c r="F399" s="31"/>
      <c r="G399" s="32"/>
      <c r="H399" s="33"/>
      <c r="I399" s="45"/>
      <c r="J399" s="49"/>
    </row>
    <row r="400" s="1" customFormat="1" ht="14.25" spans="1:10">
      <c r="A400" s="25"/>
      <c r="B400" s="26">
        <f>'桩号k5+680~k7+613.279'!B400:B402</f>
        <v>131</v>
      </c>
      <c r="C400" s="27" t="str">
        <f>'桩号k5+680~k7+613.279'!C400:C402</f>
        <v>仿石栏杆</v>
      </c>
      <c r="D400" s="27" t="str">
        <f>'桩号k5+680~k7+613.279'!D400:D402</f>
        <v>C25砼预制仿石栏杆</v>
      </c>
      <c r="E400" s="26" t="str">
        <f>'桩号k5+680~k7+613.279'!E400:E402</f>
        <v>m</v>
      </c>
      <c r="F400" s="31">
        <f>'桩号k5+680~k7+613.279'!F400:F402</f>
        <v>795.7</v>
      </c>
      <c r="G400" s="32">
        <f>'桩号k5+680~k7+613.279'!G400:G402</f>
        <v>251</v>
      </c>
      <c r="H400" s="33">
        <f t="shared" ref="H400" si="129">F400*G400</f>
        <v>199720.7</v>
      </c>
      <c r="I400" s="43">
        <f>'桩号k5+680~k7+613.279'!N400:N402</f>
        <v>251</v>
      </c>
      <c r="J400" s="47" t="str">
        <f>'桩号k5+680~k7+613.279'!O400:O402</f>
        <v>业主同意暂按“C25砼预制仿石栏杆”考虑</v>
      </c>
    </row>
    <row r="401" s="1" customFormat="1" ht="14.25" spans="1:10">
      <c r="A401" s="25"/>
      <c r="B401" s="26"/>
      <c r="C401" s="27"/>
      <c r="D401" s="27"/>
      <c r="E401" s="26"/>
      <c r="F401" s="31"/>
      <c r="G401" s="32"/>
      <c r="H401" s="33"/>
      <c r="I401" s="44"/>
      <c r="J401" s="48"/>
    </row>
    <row r="402" s="1" customFormat="1" ht="14.25" spans="1:10">
      <c r="A402" s="25"/>
      <c r="B402" s="26"/>
      <c r="C402" s="27"/>
      <c r="D402" s="27"/>
      <c r="E402" s="26"/>
      <c r="F402" s="31"/>
      <c r="G402" s="32"/>
      <c r="H402" s="33"/>
      <c r="I402" s="45"/>
      <c r="J402" s="49"/>
    </row>
    <row r="403" s="1" customFormat="1" ht="14.25" spans="1:10">
      <c r="A403" s="25"/>
      <c r="B403" s="26"/>
      <c r="C403" s="27"/>
      <c r="D403" s="50"/>
      <c r="E403" s="26"/>
      <c r="F403" s="26"/>
      <c r="G403" s="32"/>
      <c r="H403" s="33"/>
      <c r="I403" s="43"/>
      <c r="J403" s="38"/>
    </row>
    <row r="404" s="1" customFormat="1" ht="10" customHeight="1" spans="1:10">
      <c r="A404" s="25"/>
      <c r="B404" s="26"/>
      <c r="C404" s="27"/>
      <c r="D404" s="50"/>
      <c r="E404" s="26"/>
      <c r="F404" s="26"/>
      <c r="G404" s="32"/>
      <c r="H404" s="33"/>
      <c r="I404" s="44"/>
      <c r="J404" s="40"/>
    </row>
    <row r="405" s="1" customFormat="1" ht="14.25" hidden="1" spans="1:10">
      <c r="A405" s="25"/>
      <c r="B405" s="26"/>
      <c r="C405" s="27"/>
      <c r="D405" s="50"/>
      <c r="E405" s="26"/>
      <c r="F405" s="26"/>
      <c r="G405" s="32"/>
      <c r="H405" s="33"/>
      <c r="I405" s="45"/>
      <c r="J405" s="42"/>
    </row>
    <row r="406" s="3" customFormat="1" ht="27.95" customHeight="1" spans="1:10">
      <c r="A406" s="51"/>
      <c r="B406" s="23" t="s">
        <v>406</v>
      </c>
      <c r="C406" s="23"/>
      <c r="D406" s="52"/>
      <c r="E406" s="23"/>
      <c r="F406" s="23"/>
      <c r="G406" s="23"/>
      <c r="H406" s="53">
        <f>SUM(H7:H405)</f>
        <v>5863576.4167497</v>
      </c>
      <c r="I406" s="84"/>
      <c r="J406" s="84"/>
    </row>
    <row r="407" s="1" customFormat="1" ht="35" customHeight="1" spans="1:10">
      <c r="A407" s="54" t="s">
        <v>407</v>
      </c>
      <c r="B407" s="54"/>
      <c r="C407" s="54"/>
      <c r="D407" s="55" t="s">
        <v>408</v>
      </c>
      <c r="E407" s="56"/>
      <c r="F407" s="57"/>
      <c r="G407" s="58" t="s">
        <v>409</v>
      </c>
      <c r="H407" s="59"/>
      <c r="I407" s="59"/>
      <c r="J407" s="85"/>
    </row>
    <row r="408" s="4" customFormat="1" customHeight="1" spans="1:10">
      <c r="A408" s="60" t="s">
        <v>410</v>
      </c>
      <c r="B408" s="61"/>
      <c r="C408" s="62"/>
      <c r="D408" s="63" t="s">
        <v>415</v>
      </c>
      <c r="E408" s="64"/>
      <c r="F408" s="65"/>
      <c r="G408" s="66" t="s">
        <v>416</v>
      </c>
      <c r="H408" s="67"/>
      <c r="I408" s="67"/>
      <c r="J408" s="86"/>
    </row>
    <row r="409" s="4" customFormat="1" customHeight="1" spans="1:10">
      <c r="A409" s="68"/>
      <c r="B409" s="69"/>
      <c r="C409" s="70"/>
      <c r="D409" s="71"/>
      <c r="E409" s="72"/>
      <c r="F409" s="73"/>
      <c r="G409" s="74"/>
      <c r="H409" s="2"/>
      <c r="I409" s="2"/>
      <c r="J409" s="87"/>
    </row>
    <row r="410" s="4" customFormat="1" customHeight="1" spans="1:10">
      <c r="A410" s="68"/>
      <c r="B410" s="69"/>
      <c r="C410" s="70"/>
      <c r="D410" s="71"/>
      <c r="E410" s="72"/>
      <c r="F410" s="73"/>
      <c r="G410" s="74"/>
      <c r="H410" s="2"/>
      <c r="I410" s="2"/>
      <c r="J410" s="87"/>
    </row>
    <row r="411" s="4" customFormat="1" customHeight="1" spans="1:10">
      <c r="A411" s="68"/>
      <c r="B411" s="69"/>
      <c r="C411" s="70"/>
      <c r="D411" s="71"/>
      <c r="E411" s="72"/>
      <c r="F411" s="73"/>
      <c r="G411" s="74"/>
      <c r="H411" s="2"/>
      <c r="I411" s="2"/>
      <c r="J411" s="87"/>
    </row>
    <row r="412" s="4" customFormat="1" customHeight="1" spans="1:10">
      <c r="A412" s="68"/>
      <c r="B412" s="69"/>
      <c r="C412" s="70"/>
      <c r="D412" s="71"/>
      <c r="E412" s="72"/>
      <c r="F412" s="73"/>
      <c r="G412" s="74"/>
      <c r="H412" s="2"/>
      <c r="I412" s="2"/>
      <c r="J412" s="87"/>
    </row>
    <row r="413" s="4" customFormat="1" customHeight="1" spans="1:10">
      <c r="A413" s="68"/>
      <c r="B413" s="69"/>
      <c r="C413" s="70"/>
      <c r="D413" s="71"/>
      <c r="E413" s="72"/>
      <c r="F413" s="73"/>
      <c r="G413" s="74"/>
      <c r="H413" s="2"/>
      <c r="I413" s="2"/>
      <c r="J413" s="87"/>
    </row>
    <row r="414" s="4" customFormat="1" ht="9.75" customHeight="1" spans="1:10">
      <c r="A414" s="68"/>
      <c r="B414" s="69"/>
      <c r="C414" s="70"/>
      <c r="D414" s="71"/>
      <c r="E414" s="72"/>
      <c r="F414" s="73"/>
      <c r="G414" s="74"/>
      <c r="H414" s="2"/>
      <c r="I414" s="2"/>
      <c r="J414" s="87"/>
    </row>
    <row r="415" s="4" customFormat="1" customHeight="1" spans="1:10">
      <c r="A415" s="75"/>
      <c r="B415" s="76"/>
      <c r="C415" s="77"/>
      <c r="D415" s="78"/>
      <c r="E415" s="79"/>
      <c r="F415" s="80"/>
      <c r="G415" s="81"/>
      <c r="H415" s="82"/>
      <c r="I415" s="82"/>
      <c r="J415" s="88"/>
    </row>
    <row r="416" s="4" customFormat="1" ht="27" customHeight="1" spans="2:15">
      <c r="B416" s="83" t="s">
        <v>412</v>
      </c>
      <c r="C416" s="83"/>
      <c r="D416" s="83"/>
      <c r="E416" s="83"/>
      <c r="F416" s="83"/>
      <c r="G416" s="83"/>
      <c r="H416" s="83"/>
      <c r="I416" s="83"/>
      <c r="J416" s="83"/>
      <c r="K416" s="89"/>
      <c r="L416" s="89"/>
      <c r="M416" s="89"/>
      <c r="N416" s="89"/>
      <c r="O416" s="89"/>
    </row>
  </sheetData>
  <autoFilter ref="A1:J416">
    <extLst/>
  </autoFilter>
  <mergeCells count="1222">
    <mergeCell ref="A2:J2"/>
    <mergeCell ref="B3:C3"/>
    <mergeCell ref="D3:F3"/>
    <mergeCell ref="G3:J3"/>
    <mergeCell ref="B4:C4"/>
    <mergeCell ref="D4:F4"/>
    <mergeCell ref="G4:J4"/>
    <mergeCell ref="D407:F407"/>
    <mergeCell ref="G407:J407"/>
    <mergeCell ref="B416:J416"/>
    <mergeCell ref="A3:A4"/>
    <mergeCell ref="A5:A6"/>
    <mergeCell ref="A7:A406"/>
    <mergeCell ref="B5:B6"/>
    <mergeCell ref="B7:B9"/>
    <mergeCell ref="B10:B12"/>
    <mergeCell ref="B13:B15"/>
    <mergeCell ref="B16:B18"/>
    <mergeCell ref="B19:B21"/>
    <mergeCell ref="B22: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B79:B81"/>
    <mergeCell ref="B82:B84"/>
    <mergeCell ref="B85:B87"/>
    <mergeCell ref="B88:B90"/>
    <mergeCell ref="B91:B93"/>
    <mergeCell ref="B94:B96"/>
    <mergeCell ref="B97:B99"/>
    <mergeCell ref="B100:B102"/>
    <mergeCell ref="B103:B105"/>
    <mergeCell ref="B106:B108"/>
    <mergeCell ref="B109:B111"/>
    <mergeCell ref="B112:B114"/>
    <mergeCell ref="B115:B117"/>
    <mergeCell ref="B118:B120"/>
    <mergeCell ref="B121:B123"/>
    <mergeCell ref="B124:B126"/>
    <mergeCell ref="B127:B129"/>
    <mergeCell ref="B130:B132"/>
    <mergeCell ref="B133:B135"/>
    <mergeCell ref="B136:B138"/>
    <mergeCell ref="B139:B141"/>
    <mergeCell ref="B142:B144"/>
    <mergeCell ref="B145:B147"/>
    <mergeCell ref="B148:B150"/>
    <mergeCell ref="B151:B153"/>
    <mergeCell ref="B154:B156"/>
    <mergeCell ref="B157:B159"/>
    <mergeCell ref="B160:B162"/>
    <mergeCell ref="B163:B165"/>
    <mergeCell ref="B166:B168"/>
    <mergeCell ref="B169:B171"/>
    <mergeCell ref="B172:B174"/>
    <mergeCell ref="B175:B177"/>
    <mergeCell ref="B178:B180"/>
    <mergeCell ref="B181:B183"/>
    <mergeCell ref="B184:B186"/>
    <mergeCell ref="B187:B189"/>
    <mergeCell ref="B190:B192"/>
    <mergeCell ref="B193:B195"/>
    <mergeCell ref="B196:B198"/>
    <mergeCell ref="B199:B201"/>
    <mergeCell ref="B202:B204"/>
    <mergeCell ref="B205:B207"/>
    <mergeCell ref="B208:B210"/>
    <mergeCell ref="B211:B213"/>
    <mergeCell ref="B214:B216"/>
    <mergeCell ref="B217:B219"/>
    <mergeCell ref="B220:B222"/>
    <mergeCell ref="B223:B225"/>
    <mergeCell ref="B226:B228"/>
    <mergeCell ref="B229:B231"/>
    <mergeCell ref="B232:B234"/>
    <mergeCell ref="B235:B237"/>
    <mergeCell ref="B238:B240"/>
    <mergeCell ref="B241:B243"/>
    <mergeCell ref="B244:B246"/>
    <mergeCell ref="B247:B249"/>
    <mergeCell ref="B250:B252"/>
    <mergeCell ref="B253:B255"/>
    <mergeCell ref="B256:B258"/>
    <mergeCell ref="B259:B261"/>
    <mergeCell ref="B262:B264"/>
    <mergeCell ref="B265:B267"/>
    <mergeCell ref="B268:B270"/>
    <mergeCell ref="B271:B273"/>
    <mergeCell ref="B274:B276"/>
    <mergeCell ref="B277:B279"/>
    <mergeCell ref="B280:B282"/>
    <mergeCell ref="B283:B285"/>
    <mergeCell ref="B286:B288"/>
    <mergeCell ref="B289:B291"/>
    <mergeCell ref="B292:B294"/>
    <mergeCell ref="B295:B297"/>
    <mergeCell ref="B298:B300"/>
    <mergeCell ref="B301:B303"/>
    <mergeCell ref="B304:B306"/>
    <mergeCell ref="B307:B309"/>
    <mergeCell ref="B310:B312"/>
    <mergeCell ref="B313:B315"/>
    <mergeCell ref="B316:B318"/>
    <mergeCell ref="B319:B321"/>
    <mergeCell ref="B322:B324"/>
    <mergeCell ref="B325:B327"/>
    <mergeCell ref="B328:B330"/>
    <mergeCell ref="B331:B333"/>
    <mergeCell ref="B334:B336"/>
    <mergeCell ref="B337:B339"/>
    <mergeCell ref="B340:B342"/>
    <mergeCell ref="B343:B345"/>
    <mergeCell ref="B346:B348"/>
    <mergeCell ref="B349:B351"/>
    <mergeCell ref="B352:B354"/>
    <mergeCell ref="B355:B357"/>
    <mergeCell ref="B358:B360"/>
    <mergeCell ref="B361:B363"/>
    <mergeCell ref="B364:B366"/>
    <mergeCell ref="B367:B369"/>
    <mergeCell ref="B370:B372"/>
    <mergeCell ref="B373:B375"/>
    <mergeCell ref="B376:B378"/>
    <mergeCell ref="B379:B381"/>
    <mergeCell ref="B382:B384"/>
    <mergeCell ref="B385:B387"/>
    <mergeCell ref="B388:B390"/>
    <mergeCell ref="B391:B393"/>
    <mergeCell ref="B394:B396"/>
    <mergeCell ref="B397:B399"/>
    <mergeCell ref="B400:B402"/>
    <mergeCell ref="B403:B405"/>
    <mergeCell ref="C5:C6"/>
    <mergeCell ref="C7:C9"/>
    <mergeCell ref="C10:C12"/>
    <mergeCell ref="C13:C15"/>
    <mergeCell ref="C16:C18"/>
    <mergeCell ref="C19:C21"/>
    <mergeCell ref="C22:C24"/>
    <mergeCell ref="C25:C27"/>
    <mergeCell ref="C28:C30"/>
    <mergeCell ref="C31:C33"/>
    <mergeCell ref="C34:C36"/>
    <mergeCell ref="C37:C39"/>
    <mergeCell ref="C40:C42"/>
    <mergeCell ref="C43:C45"/>
    <mergeCell ref="C46:C48"/>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6:C138"/>
    <mergeCell ref="C139:C141"/>
    <mergeCell ref="C142:C144"/>
    <mergeCell ref="C145:C147"/>
    <mergeCell ref="C148:C150"/>
    <mergeCell ref="C151:C153"/>
    <mergeCell ref="C154:C156"/>
    <mergeCell ref="C157:C159"/>
    <mergeCell ref="C160:C162"/>
    <mergeCell ref="C163:C165"/>
    <mergeCell ref="C166:C168"/>
    <mergeCell ref="C169:C171"/>
    <mergeCell ref="C172:C174"/>
    <mergeCell ref="C175:C177"/>
    <mergeCell ref="C178:C180"/>
    <mergeCell ref="C181:C183"/>
    <mergeCell ref="C184:C186"/>
    <mergeCell ref="C187:C189"/>
    <mergeCell ref="C190:C192"/>
    <mergeCell ref="C193:C195"/>
    <mergeCell ref="C196:C198"/>
    <mergeCell ref="C199:C201"/>
    <mergeCell ref="C202:C204"/>
    <mergeCell ref="C205:C207"/>
    <mergeCell ref="C208:C210"/>
    <mergeCell ref="C211:C213"/>
    <mergeCell ref="C214:C216"/>
    <mergeCell ref="C217:C219"/>
    <mergeCell ref="C220:C222"/>
    <mergeCell ref="C223:C225"/>
    <mergeCell ref="C226:C228"/>
    <mergeCell ref="C229:C231"/>
    <mergeCell ref="C232:C234"/>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3:C285"/>
    <mergeCell ref="C286:C288"/>
    <mergeCell ref="C289:C291"/>
    <mergeCell ref="C292:C294"/>
    <mergeCell ref="C295:C297"/>
    <mergeCell ref="C298:C300"/>
    <mergeCell ref="C301:C303"/>
    <mergeCell ref="C304:C306"/>
    <mergeCell ref="C307:C309"/>
    <mergeCell ref="C310:C312"/>
    <mergeCell ref="C313:C315"/>
    <mergeCell ref="C316:C318"/>
    <mergeCell ref="C319:C321"/>
    <mergeCell ref="C322:C324"/>
    <mergeCell ref="C325:C327"/>
    <mergeCell ref="C328:C330"/>
    <mergeCell ref="C331:C333"/>
    <mergeCell ref="C334:C336"/>
    <mergeCell ref="C337:C339"/>
    <mergeCell ref="C340:C342"/>
    <mergeCell ref="C343:C345"/>
    <mergeCell ref="C346:C348"/>
    <mergeCell ref="C349:C351"/>
    <mergeCell ref="C352:C354"/>
    <mergeCell ref="C355:C357"/>
    <mergeCell ref="C358:C360"/>
    <mergeCell ref="C361:C363"/>
    <mergeCell ref="C364:C366"/>
    <mergeCell ref="C367:C369"/>
    <mergeCell ref="C370:C372"/>
    <mergeCell ref="C373:C375"/>
    <mergeCell ref="C376:C378"/>
    <mergeCell ref="C379:C381"/>
    <mergeCell ref="C382:C384"/>
    <mergeCell ref="C385:C387"/>
    <mergeCell ref="C388:C390"/>
    <mergeCell ref="C391:C393"/>
    <mergeCell ref="C394:C396"/>
    <mergeCell ref="C397:C399"/>
    <mergeCell ref="C400:C402"/>
    <mergeCell ref="C403:C405"/>
    <mergeCell ref="D5:D6"/>
    <mergeCell ref="D7:D9"/>
    <mergeCell ref="D10:D12"/>
    <mergeCell ref="D13:D15"/>
    <mergeCell ref="D16:D18"/>
    <mergeCell ref="D19:D21"/>
    <mergeCell ref="D22:D24"/>
    <mergeCell ref="D25:D27"/>
    <mergeCell ref="D28:D30"/>
    <mergeCell ref="D31:D33"/>
    <mergeCell ref="D34:D36"/>
    <mergeCell ref="D37:D39"/>
    <mergeCell ref="D40:D42"/>
    <mergeCell ref="D43:D45"/>
    <mergeCell ref="D46:D48"/>
    <mergeCell ref="D49:D51"/>
    <mergeCell ref="D52:D54"/>
    <mergeCell ref="D55:D57"/>
    <mergeCell ref="D58:D60"/>
    <mergeCell ref="D61:D63"/>
    <mergeCell ref="D64:D66"/>
    <mergeCell ref="D67:D69"/>
    <mergeCell ref="D70:D72"/>
    <mergeCell ref="D73:D75"/>
    <mergeCell ref="D76:D78"/>
    <mergeCell ref="D79:D81"/>
    <mergeCell ref="D82:D84"/>
    <mergeCell ref="D85:D87"/>
    <mergeCell ref="D88:D90"/>
    <mergeCell ref="D91:D93"/>
    <mergeCell ref="D94:D96"/>
    <mergeCell ref="D97:D99"/>
    <mergeCell ref="D100:D102"/>
    <mergeCell ref="D103:D105"/>
    <mergeCell ref="D106:D108"/>
    <mergeCell ref="D109:D111"/>
    <mergeCell ref="D112:D114"/>
    <mergeCell ref="D115:D117"/>
    <mergeCell ref="D118:D120"/>
    <mergeCell ref="D121:D123"/>
    <mergeCell ref="D124:D126"/>
    <mergeCell ref="D127:D129"/>
    <mergeCell ref="D130:D132"/>
    <mergeCell ref="D133:D135"/>
    <mergeCell ref="D136:D138"/>
    <mergeCell ref="D139:D141"/>
    <mergeCell ref="D142:D144"/>
    <mergeCell ref="D145:D147"/>
    <mergeCell ref="D148:D150"/>
    <mergeCell ref="D151:D153"/>
    <mergeCell ref="D154:D156"/>
    <mergeCell ref="D157:D159"/>
    <mergeCell ref="D160:D162"/>
    <mergeCell ref="D163:D165"/>
    <mergeCell ref="D166:D168"/>
    <mergeCell ref="D169:D171"/>
    <mergeCell ref="D172:D174"/>
    <mergeCell ref="D175:D177"/>
    <mergeCell ref="D178:D180"/>
    <mergeCell ref="D181:D183"/>
    <mergeCell ref="D184:D186"/>
    <mergeCell ref="D187:D189"/>
    <mergeCell ref="D190:D192"/>
    <mergeCell ref="D193:D195"/>
    <mergeCell ref="D196:D198"/>
    <mergeCell ref="D199:D201"/>
    <mergeCell ref="D202:D204"/>
    <mergeCell ref="D205:D207"/>
    <mergeCell ref="D208:D210"/>
    <mergeCell ref="D211:D213"/>
    <mergeCell ref="D214:D216"/>
    <mergeCell ref="D217:D219"/>
    <mergeCell ref="D220:D222"/>
    <mergeCell ref="D223:D225"/>
    <mergeCell ref="D226:D228"/>
    <mergeCell ref="D229:D231"/>
    <mergeCell ref="D232:D234"/>
    <mergeCell ref="D235:D237"/>
    <mergeCell ref="D238:D240"/>
    <mergeCell ref="D241:D243"/>
    <mergeCell ref="D244:D246"/>
    <mergeCell ref="D247:D249"/>
    <mergeCell ref="D250:D252"/>
    <mergeCell ref="D253:D255"/>
    <mergeCell ref="D256:D258"/>
    <mergeCell ref="D259:D261"/>
    <mergeCell ref="D262:D264"/>
    <mergeCell ref="D265:D267"/>
    <mergeCell ref="D268:D270"/>
    <mergeCell ref="D271:D273"/>
    <mergeCell ref="D274:D276"/>
    <mergeCell ref="D277:D279"/>
    <mergeCell ref="D280:D282"/>
    <mergeCell ref="D283:D285"/>
    <mergeCell ref="D286:D288"/>
    <mergeCell ref="D289:D291"/>
    <mergeCell ref="D292:D294"/>
    <mergeCell ref="D295:D297"/>
    <mergeCell ref="D298:D300"/>
    <mergeCell ref="D301:D303"/>
    <mergeCell ref="D304:D306"/>
    <mergeCell ref="D307:D309"/>
    <mergeCell ref="D310:D312"/>
    <mergeCell ref="D313:D315"/>
    <mergeCell ref="D316:D318"/>
    <mergeCell ref="D319:D321"/>
    <mergeCell ref="D322:D324"/>
    <mergeCell ref="D325:D327"/>
    <mergeCell ref="D328:D330"/>
    <mergeCell ref="D331:D333"/>
    <mergeCell ref="D334:D336"/>
    <mergeCell ref="D337:D339"/>
    <mergeCell ref="D340:D342"/>
    <mergeCell ref="D343:D345"/>
    <mergeCell ref="D346:D348"/>
    <mergeCell ref="D349:D351"/>
    <mergeCell ref="D352:D354"/>
    <mergeCell ref="D355:D357"/>
    <mergeCell ref="D358:D360"/>
    <mergeCell ref="D361:D363"/>
    <mergeCell ref="D364:D366"/>
    <mergeCell ref="D367:D369"/>
    <mergeCell ref="D370:D372"/>
    <mergeCell ref="D373:D375"/>
    <mergeCell ref="D376:D378"/>
    <mergeCell ref="D379:D381"/>
    <mergeCell ref="D382:D384"/>
    <mergeCell ref="D385:D387"/>
    <mergeCell ref="D388:D390"/>
    <mergeCell ref="D391:D393"/>
    <mergeCell ref="D394:D396"/>
    <mergeCell ref="D397:D399"/>
    <mergeCell ref="D400:D402"/>
    <mergeCell ref="D403:D405"/>
    <mergeCell ref="E5:E6"/>
    <mergeCell ref="E7:E9"/>
    <mergeCell ref="E10:E12"/>
    <mergeCell ref="E13:E15"/>
    <mergeCell ref="E16:E18"/>
    <mergeCell ref="E19:E21"/>
    <mergeCell ref="E22:E24"/>
    <mergeCell ref="E25:E27"/>
    <mergeCell ref="E28:E30"/>
    <mergeCell ref="E31:E33"/>
    <mergeCell ref="E34:E36"/>
    <mergeCell ref="E37:E39"/>
    <mergeCell ref="E40:E42"/>
    <mergeCell ref="E43:E45"/>
    <mergeCell ref="E46:E48"/>
    <mergeCell ref="E49:E51"/>
    <mergeCell ref="E52:E54"/>
    <mergeCell ref="E55:E57"/>
    <mergeCell ref="E58:E60"/>
    <mergeCell ref="E61:E63"/>
    <mergeCell ref="E64:E66"/>
    <mergeCell ref="E67:E69"/>
    <mergeCell ref="E70:E72"/>
    <mergeCell ref="E73:E75"/>
    <mergeCell ref="E76:E78"/>
    <mergeCell ref="E79:E81"/>
    <mergeCell ref="E82:E84"/>
    <mergeCell ref="E85:E87"/>
    <mergeCell ref="E88:E90"/>
    <mergeCell ref="E91:E93"/>
    <mergeCell ref="E94:E96"/>
    <mergeCell ref="E97:E99"/>
    <mergeCell ref="E100:E102"/>
    <mergeCell ref="E103:E105"/>
    <mergeCell ref="E106:E108"/>
    <mergeCell ref="E109:E111"/>
    <mergeCell ref="E112:E114"/>
    <mergeCell ref="E115:E117"/>
    <mergeCell ref="E118:E120"/>
    <mergeCell ref="E121:E123"/>
    <mergeCell ref="E124:E126"/>
    <mergeCell ref="E127:E129"/>
    <mergeCell ref="E130:E132"/>
    <mergeCell ref="E133:E135"/>
    <mergeCell ref="E136:E138"/>
    <mergeCell ref="E139:E141"/>
    <mergeCell ref="E142:E144"/>
    <mergeCell ref="E145:E147"/>
    <mergeCell ref="E148:E150"/>
    <mergeCell ref="E151:E153"/>
    <mergeCell ref="E154:E156"/>
    <mergeCell ref="E157:E159"/>
    <mergeCell ref="E160:E162"/>
    <mergeCell ref="E163:E165"/>
    <mergeCell ref="E166:E168"/>
    <mergeCell ref="E169:E171"/>
    <mergeCell ref="E172:E174"/>
    <mergeCell ref="E175:E177"/>
    <mergeCell ref="E178:E180"/>
    <mergeCell ref="E181:E183"/>
    <mergeCell ref="E184:E186"/>
    <mergeCell ref="E187:E189"/>
    <mergeCell ref="E190:E192"/>
    <mergeCell ref="E193:E195"/>
    <mergeCell ref="E196:E198"/>
    <mergeCell ref="E199:E201"/>
    <mergeCell ref="E202:E204"/>
    <mergeCell ref="E205:E207"/>
    <mergeCell ref="E208:E210"/>
    <mergeCell ref="E211:E213"/>
    <mergeCell ref="E214:E216"/>
    <mergeCell ref="E217:E219"/>
    <mergeCell ref="E220:E222"/>
    <mergeCell ref="E223:E225"/>
    <mergeCell ref="E226:E228"/>
    <mergeCell ref="E229:E231"/>
    <mergeCell ref="E232:E234"/>
    <mergeCell ref="E235:E237"/>
    <mergeCell ref="E238:E240"/>
    <mergeCell ref="E241:E243"/>
    <mergeCell ref="E244:E246"/>
    <mergeCell ref="E247:E249"/>
    <mergeCell ref="E250:E252"/>
    <mergeCell ref="E253:E255"/>
    <mergeCell ref="E256:E258"/>
    <mergeCell ref="E259:E261"/>
    <mergeCell ref="E262:E264"/>
    <mergeCell ref="E265:E267"/>
    <mergeCell ref="E268:E270"/>
    <mergeCell ref="E271:E273"/>
    <mergeCell ref="E274:E276"/>
    <mergeCell ref="E277:E279"/>
    <mergeCell ref="E280:E282"/>
    <mergeCell ref="E283:E285"/>
    <mergeCell ref="E286:E288"/>
    <mergeCell ref="E289:E291"/>
    <mergeCell ref="E292:E294"/>
    <mergeCell ref="E295:E297"/>
    <mergeCell ref="E298:E300"/>
    <mergeCell ref="E301:E303"/>
    <mergeCell ref="E304:E306"/>
    <mergeCell ref="E307:E309"/>
    <mergeCell ref="E310:E312"/>
    <mergeCell ref="E313:E315"/>
    <mergeCell ref="E316:E318"/>
    <mergeCell ref="E319:E321"/>
    <mergeCell ref="E322:E324"/>
    <mergeCell ref="E325:E327"/>
    <mergeCell ref="E328:E330"/>
    <mergeCell ref="E331:E333"/>
    <mergeCell ref="E334:E336"/>
    <mergeCell ref="E337:E339"/>
    <mergeCell ref="E340:E342"/>
    <mergeCell ref="E343:E345"/>
    <mergeCell ref="E346:E348"/>
    <mergeCell ref="E349:E351"/>
    <mergeCell ref="E352:E354"/>
    <mergeCell ref="E355:E357"/>
    <mergeCell ref="E358:E360"/>
    <mergeCell ref="E361:E363"/>
    <mergeCell ref="E364:E366"/>
    <mergeCell ref="E367:E369"/>
    <mergeCell ref="E370:E372"/>
    <mergeCell ref="E373:E375"/>
    <mergeCell ref="E376:E378"/>
    <mergeCell ref="E379:E381"/>
    <mergeCell ref="E382:E384"/>
    <mergeCell ref="E385:E387"/>
    <mergeCell ref="E388:E390"/>
    <mergeCell ref="E391:E393"/>
    <mergeCell ref="E394:E396"/>
    <mergeCell ref="E397:E399"/>
    <mergeCell ref="E400:E402"/>
    <mergeCell ref="E403:E405"/>
    <mergeCell ref="F5:F6"/>
    <mergeCell ref="F7:F9"/>
    <mergeCell ref="F10:F12"/>
    <mergeCell ref="F13:F15"/>
    <mergeCell ref="F16:F18"/>
    <mergeCell ref="F19:F21"/>
    <mergeCell ref="F22:F24"/>
    <mergeCell ref="F25:F27"/>
    <mergeCell ref="F28:F30"/>
    <mergeCell ref="F31:F33"/>
    <mergeCell ref="F34:F36"/>
    <mergeCell ref="F37:F39"/>
    <mergeCell ref="F40:F42"/>
    <mergeCell ref="F43:F45"/>
    <mergeCell ref="F46:F48"/>
    <mergeCell ref="F49:F51"/>
    <mergeCell ref="F52:F54"/>
    <mergeCell ref="F55:F57"/>
    <mergeCell ref="F58:F60"/>
    <mergeCell ref="F61:F63"/>
    <mergeCell ref="F64:F66"/>
    <mergeCell ref="F67:F69"/>
    <mergeCell ref="F70:F72"/>
    <mergeCell ref="F73:F75"/>
    <mergeCell ref="F76:F78"/>
    <mergeCell ref="F79:F81"/>
    <mergeCell ref="F82:F84"/>
    <mergeCell ref="F85:F87"/>
    <mergeCell ref="F88:F90"/>
    <mergeCell ref="F91:F93"/>
    <mergeCell ref="F94:F96"/>
    <mergeCell ref="F97:F99"/>
    <mergeCell ref="F100:F102"/>
    <mergeCell ref="F103:F105"/>
    <mergeCell ref="F106:F108"/>
    <mergeCell ref="F109:F111"/>
    <mergeCell ref="F112:F114"/>
    <mergeCell ref="F115:F117"/>
    <mergeCell ref="F118:F120"/>
    <mergeCell ref="F121:F123"/>
    <mergeCell ref="F124:F126"/>
    <mergeCell ref="F127:F129"/>
    <mergeCell ref="F130:F132"/>
    <mergeCell ref="F133:F135"/>
    <mergeCell ref="F136:F138"/>
    <mergeCell ref="F139:F141"/>
    <mergeCell ref="F142:F144"/>
    <mergeCell ref="F145:F147"/>
    <mergeCell ref="F148:F150"/>
    <mergeCell ref="F151:F153"/>
    <mergeCell ref="F154:F156"/>
    <mergeCell ref="F157:F159"/>
    <mergeCell ref="F160:F162"/>
    <mergeCell ref="F163:F165"/>
    <mergeCell ref="F166:F168"/>
    <mergeCell ref="F169:F171"/>
    <mergeCell ref="F172:F174"/>
    <mergeCell ref="F175:F177"/>
    <mergeCell ref="F178:F180"/>
    <mergeCell ref="F181:F183"/>
    <mergeCell ref="F184:F186"/>
    <mergeCell ref="F187:F189"/>
    <mergeCell ref="F190:F192"/>
    <mergeCell ref="F193:F195"/>
    <mergeCell ref="F196:F198"/>
    <mergeCell ref="F199:F201"/>
    <mergeCell ref="F202:F204"/>
    <mergeCell ref="F205:F207"/>
    <mergeCell ref="F208:F210"/>
    <mergeCell ref="F211:F213"/>
    <mergeCell ref="F214:F216"/>
    <mergeCell ref="F217:F219"/>
    <mergeCell ref="F220:F222"/>
    <mergeCell ref="F223:F225"/>
    <mergeCell ref="F226:F228"/>
    <mergeCell ref="F229:F231"/>
    <mergeCell ref="F232:F234"/>
    <mergeCell ref="F235:F237"/>
    <mergeCell ref="F238:F240"/>
    <mergeCell ref="F241:F243"/>
    <mergeCell ref="F244:F246"/>
    <mergeCell ref="F247:F249"/>
    <mergeCell ref="F250:F252"/>
    <mergeCell ref="F253:F255"/>
    <mergeCell ref="F256:F258"/>
    <mergeCell ref="F259:F261"/>
    <mergeCell ref="F262:F264"/>
    <mergeCell ref="F265:F267"/>
    <mergeCell ref="F268:F270"/>
    <mergeCell ref="F271:F273"/>
    <mergeCell ref="F274:F276"/>
    <mergeCell ref="F277:F279"/>
    <mergeCell ref="F280:F282"/>
    <mergeCell ref="F283:F285"/>
    <mergeCell ref="F286:F288"/>
    <mergeCell ref="F289:F291"/>
    <mergeCell ref="F292:F294"/>
    <mergeCell ref="F295:F297"/>
    <mergeCell ref="F298:F300"/>
    <mergeCell ref="F301:F303"/>
    <mergeCell ref="F304:F306"/>
    <mergeCell ref="F307:F309"/>
    <mergeCell ref="F310:F312"/>
    <mergeCell ref="F313:F315"/>
    <mergeCell ref="F316:F318"/>
    <mergeCell ref="F319:F321"/>
    <mergeCell ref="F322:F324"/>
    <mergeCell ref="F325:F327"/>
    <mergeCell ref="F328:F330"/>
    <mergeCell ref="F331:F333"/>
    <mergeCell ref="F334:F336"/>
    <mergeCell ref="F337:F339"/>
    <mergeCell ref="F340:F342"/>
    <mergeCell ref="F343:F345"/>
    <mergeCell ref="F346:F348"/>
    <mergeCell ref="F349:F351"/>
    <mergeCell ref="F352:F354"/>
    <mergeCell ref="F355:F357"/>
    <mergeCell ref="F358:F360"/>
    <mergeCell ref="F361:F363"/>
    <mergeCell ref="F364:F366"/>
    <mergeCell ref="F367:F369"/>
    <mergeCell ref="F370:F372"/>
    <mergeCell ref="F373:F375"/>
    <mergeCell ref="F376:F378"/>
    <mergeCell ref="F379:F381"/>
    <mergeCell ref="F382:F384"/>
    <mergeCell ref="F385:F387"/>
    <mergeCell ref="F388:F390"/>
    <mergeCell ref="F391:F393"/>
    <mergeCell ref="F394:F396"/>
    <mergeCell ref="F397:F399"/>
    <mergeCell ref="F400:F402"/>
    <mergeCell ref="F403:F405"/>
    <mergeCell ref="G5:G6"/>
    <mergeCell ref="G7:G9"/>
    <mergeCell ref="G10:G12"/>
    <mergeCell ref="G13:G15"/>
    <mergeCell ref="G16:G18"/>
    <mergeCell ref="G19:G21"/>
    <mergeCell ref="G22:G24"/>
    <mergeCell ref="G25:G27"/>
    <mergeCell ref="G28:G30"/>
    <mergeCell ref="G31:G33"/>
    <mergeCell ref="G34:G36"/>
    <mergeCell ref="G37:G39"/>
    <mergeCell ref="G40:G42"/>
    <mergeCell ref="G43:G45"/>
    <mergeCell ref="G46:G48"/>
    <mergeCell ref="G49:G51"/>
    <mergeCell ref="G52:G54"/>
    <mergeCell ref="G55:G57"/>
    <mergeCell ref="G58:G60"/>
    <mergeCell ref="G61:G63"/>
    <mergeCell ref="G64:G66"/>
    <mergeCell ref="G67:G69"/>
    <mergeCell ref="G70:G72"/>
    <mergeCell ref="G73:G75"/>
    <mergeCell ref="G76:G78"/>
    <mergeCell ref="G79:G81"/>
    <mergeCell ref="G82:G84"/>
    <mergeCell ref="G85:G87"/>
    <mergeCell ref="G88:G90"/>
    <mergeCell ref="G91:G93"/>
    <mergeCell ref="G94:G96"/>
    <mergeCell ref="G97:G99"/>
    <mergeCell ref="G100:G102"/>
    <mergeCell ref="G103:G105"/>
    <mergeCell ref="G106:G108"/>
    <mergeCell ref="G109:G111"/>
    <mergeCell ref="G112:G114"/>
    <mergeCell ref="G115:G117"/>
    <mergeCell ref="G118:G120"/>
    <mergeCell ref="G121:G123"/>
    <mergeCell ref="G124:G126"/>
    <mergeCell ref="G127:G129"/>
    <mergeCell ref="G130:G132"/>
    <mergeCell ref="G133:G135"/>
    <mergeCell ref="G136:G138"/>
    <mergeCell ref="G139:G141"/>
    <mergeCell ref="G142:G144"/>
    <mergeCell ref="G145:G147"/>
    <mergeCell ref="G148:G150"/>
    <mergeCell ref="G151:G153"/>
    <mergeCell ref="G154:G156"/>
    <mergeCell ref="G157:G159"/>
    <mergeCell ref="G160:G162"/>
    <mergeCell ref="G163:G165"/>
    <mergeCell ref="G166:G168"/>
    <mergeCell ref="G169:G171"/>
    <mergeCell ref="G172:G174"/>
    <mergeCell ref="G175:G177"/>
    <mergeCell ref="G178:G180"/>
    <mergeCell ref="G181:G183"/>
    <mergeCell ref="G184:G186"/>
    <mergeCell ref="G187:G189"/>
    <mergeCell ref="G190:G192"/>
    <mergeCell ref="G193:G195"/>
    <mergeCell ref="G196:G198"/>
    <mergeCell ref="G199:G201"/>
    <mergeCell ref="G202:G204"/>
    <mergeCell ref="G205:G207"/>
    <mergeCell ref="G208:G210"/>
    <mergeCell ref="G211:G213"/>
    <mergeCell ref="G214:G216"/>
    <mergeCell ref="G217:G219"/>
    <mergeCell ref="G220:G222"/>
    <mergeCell ref="G223:G225"/>
    <mergeCell ref="G226:G228"/>
    <mergeCell ref="G229:G231"/>
    <mergeCell ref="G232:G234"/>
    <mergeCell ref="G235:G237"/>
    <mergeCell ref="G238:G240"/>
    <mergeCell ref="G241:G243"/>
    <mergeCell ref="G244:G246"/>
    <mergeCell ref="G247:G249"/>
    <mergeCell ref="G250:G252"/>
    <mergeCell ref="G253:G255"/>
    <mergeCell ref="G256:G258"/>
    <mergeCell ref="G259:G261"/>
    <mergeCell ref="G262:G264"/>
    <mergeCell ref="G265:G267"/>
    <mergeCell ref="G268:G270"/>
    <mergeCell ref="G271:G273"/>
    <mergeCell ref="G274:G276"/>
    <mergeCell ref="G277:G279"/>
    <mergeCell ref="G280:G282"/>
    <mergeCell ref="G283:G285"/>
    <mergeCell ref="G286:G288"/>
    <mergeCell ref="G289:G291"/>
    <mergeCell ref="G292:G294"/>
    <mergeCell ref="G295:G297"/>
    <mergeCell ref="G298:G300"/>
    <mergeCell ref="G301:G303"/>
    <mergeCell ref="G304:G306"/>
    <mergeCell ref="G307:G309"/>
    <mergeCell ref="G310:G312"/>
    <mergeCell ref="G313:G315"/>
    <mergeCell ref="G316:G318"/>
    <mergeCell ref="G319:G321"/>
    <mergeCell ref="G322:G324"/>
    <mergeCell ref="G325:G327"/>
    <mergeCell ref="G328:G330"/>
    <mergeCell ref="G331:G333"/>
    <mergeCell ref="G334:G336"/>
    <mergeCell ref="G337:G339"/>
    <mergeCell ref="G340:G342"/>
    <mergeCell ref="G343:G345"/>
    <mergeCell ref="G346:G348"/>
    <mergeCell ref="G349:G351"/>
    <mergeCell ref="G352:G354"/>
    <mergeCell ref="G355:G357"/>
    <mergeCell ref="G358:G360"/>
    <mergeCell ref="G361:G363"/>
    <mergeCell ref="G364:G366"/>
    <mergeCell ref="G367:G369"/>
    <mergeCell ref="G370:G372"/>
    <mergeCell ref="G373:G375"/>
    <mergeCell ref="G376:G378"/>
    <mergeCell ref="G379:G381"/>
    <mergeCell ref="G382:G384"/>
    <mergeCell ref="G385:G387"/>
    <mergeCell ref="G388:G390"/>
    <mergeCell ref="G391:G393"/>
    <mergeCell ref="G394:G396"/>
    <mergeCell ref="G397:G399"/>
    <mergeCell ref="G400:G402"/>
    <mergeCell ref="G403:G405"/>
    <mergeCell ref="H5:H6"/>
    <mergeCell ref="H7:H9"/>
    <mergeCell ref="H10:H12"/>
    <mergeCell ref="H13:H15"/>
    <mergeCell ref="H16:H18"/>
    <mergeCell ref="H19:H21"/>
    <mergeCell ref="H22:H24"/>
    <mergeCell ref="H25:H27"/>
    <mergeCell ref="H28:H30"/>
    <mergeCell ref="H31:H33"/>
    <mergeCell ref="H34:H36"/>
    <mergeCell ref="H37:H39"/>
    <mergeCell ref="H40:H42"/>
    <mergeCell ref="H43:H45"/>
    <mergeCell ref="H46:H48"/>
    <mergeCell ref="H49:H51"/>
    <mergeCell ref="H52:H54"/>
    <mergeCell ref="H55:H57"/>
    <mergeCell ref="H58:H60"/>
    <mergeCell ref="H61:H63"/>
    <mergeCell ref="H64:H66"/>
    <mergeCell ref="H67:H69"/>
    <mergeCell ref="H70:H72"/>
    <mergeCell ref="H73:H75"/>
    <mergeCell ref="H76:H78"/>
    <mergeCell ref="H79:H81"/>
    <mergeCell ref="H82:H84"/>
    <mergeCell ref="H85:H87"/>
    <mergeCell ref="H88:H90"/>
    <mergeCell ref="H91:H93"/>
    <mergeCell ref="H94:H96"/>
    <mergeCell ref="H97:H99"/>
    <mergeCell ref="H100:H102"/>
    <mergeCell ref="H103:H105"/>
    <mergeCell ref="H106:H108"/>
    <mergeCell ref="H109:H111"/>
    <mergeCell ref="H112:H114"/>
    <mergeCell ref="H115:H117"/>
    <mergeCell ref="H118:H120"/>
    <mergeCell ref="H121:H123"/>
    <mergeCell ref="H124:H126"/>
    <mergeCell ref="H127:H129"/>
    <mergeCell ref="H130:H132"/>
    <mergeCell ref="H133:H135"/>
    <mergeCell ref="H136:H138"/>
    <mergeCell ref="H139:H141"/>
    <mergeCell ref="H142:H144"/>
    <mergeCell ref="H145:H147"/>
    <mergeCell ref="H148:H150"/>
    <mergeCell ref="H151:H153"/>
    <mergeCell ref="H154:H156"/>
    <mergeCell ref="H157:H159"/>
    <mergeCell ref="H160:H162"/>
    <mergeCell ref="H163:H165"/>
    <mergeCell ref="H166:H168"/>
    <mergeCell ref="H169:H171"/>
    <mergeCell ref="H172:H174"/>
    <mergeCell ref="H175:H177"/>
    <mergeCell ref="H178:H180"/>
    <mergeCell ref="H181:H183"/>
    <mergeCell ref="H184:H186"/>
    <mergeCell ref="H187:H189"/>
    <mergeCell ref="H190:H192"/>
    <mergeCell ref="H193:H195"/>
    <mergeCell ref="H196:H198"/>
    <mergeCell ref="H199:H201"/>
    <mergeCell ref="H202:H204"/>
    <mergeCell ref="H205:H207"/>
    <mergeCell ref="H208:H210"/>
    <mergeCell ref="H211:H213"/>
    <mergeCell ref="H214:H216"/>
    <mergeCell ref="H217:H219"/>
    <mergeCell ref="H220:H222"/>
    <mergeCell ref="H223:H225"/>
    <mergeCell ref="H226:H228"/>
    <mergeCell ref="H229:H231"/>
    <mergeCell ref="H232:H234"/>
    <mergeCell ref="H235:H237"/>
    <mergeCell ref="H238:H240"/>
    <mergeCell ref="H241:H243"/>
    <mergeCell ref="H244:H246"/>
    <mergeCell ref="H247:H249"/>
    <mergeCell ref="H250:H252"/>
    <mergeCell ref="H253:H255"/>
    <mergeCell ref="H256:H258"/>
    <mergeCell ref="H259:H261"/>
    <mergeCell ref="H262:H264"/>
    <mergeCell ref="H265:H267"/>
    <mergeCell ref="H268:H270"/>
    <mergeCell ref="H271:H273"/>
    <mergeCell ref="H274:H276"/>
    <mergeCell ref="H277:H279"/>
    <mergeCell ref="H280:H282"/>
    <mergeCell ref="H283:H285"/>
    <mergeCell ref="H286:H288"/>
    <mergeCell ref="H289:H291"/>
    <mergeCell ref="H292:H294"/>
    <mergeCell ref="H295:H297"/>
    <mergeCell ref="H298:H300"/>
    <mergeCell ref="H301:H303"/>
    <mergeCell ref="H304:H306"/>
    <mergeCell ref="H307:H309"/>
    <mergeCell ref="H310:H312"/>
    <mergeCell ref="H313:H315"/>
    <mergeCell ref="H316:H318"/>
    <mergeCell ref="H319:H321"/>
    <mergeCell ref="H322:H324"/>
    <mergeCell ref="H325:H327"/>
    <mergeCell ref="H328:H330"/>
    <mergeCell ref="H331:H333"/>
    <mergeCell ref="H334:H336"/>
    <mergeCell ref="H337:H339"/>
    <mergeCell ref="H340:H342"/>
    <mergeCell ref="H343:H345"/>
    <mergeCell ref="H346:H348"/>
    <mergeCell ref="H349:H351"/>
    <mergeCell ref="H352:H354"/>
    <mergeCell ref="H355:H357"/>
    <mergeCell ref="H358:H360"/>
    <mergeCell ref="H361:H363"/>
    <mergeCell ref="H364:H366"/>
    <mergeCell ref="H367:H369"/>
    <mergeCell ref="H370:H372"/>
    <mergeCell ref="H373:H375"/>
    <mergeCell ref="H376:H378"/>
    <mergeCell ref="H379:H381"/>
    <mergeCell ref="H382:H384"/>
    <mergeCell ref="H385:H387"/>
    <mergeCell ref="H388:H390"/>
    <mergeCell ref="H391:H393"/>
    <mergeCell ref="H394:H396"/>
    <mergeCell ref="H397:H399"/>
    <mergeCell ref="H400:H402"/>
    <mergeCell ref="H403:H405"/>
    <mergeCell ref="I5:I6"/>
    <mergeCell ref="I7:I9"/>
    <mergeCell ref="I10:I12"/>
    <mergeCell ref="I13:I15"/>
    <mergeCell ref="I16:I18"/>
    <mergeCell ref="I19:I21"/>
    <mergeCell ref="I22:I24"/>
    <mergeCell ref="I25:I27"/>
    <mergeCell ref="I28:I30"/>
    <mergeCell ref="I31:I33"/>
    <mergeCell ref="I34:I36"/>
    <mergeCell ref="I37:I39"/>
    <mergeCell ref="I40:I42"/>
    <mergeCell ref="I43:I45"/>
    <mergeCell ref="I46:I48"/>
    <mergeCell ref="I49:I51"/>
    <mergeCell ref="I52:I54"/>
    <mergeCell ref="I55:I57"/>
    <mergeCell ref="I58:I60"/>
    <mergeCell ref="I61:I63"/>
    <mergeCell ref="I64:I66"/>
    <mergeCell ref="I67:I69"/>
    <mergeCell ref="I70:I72"/>
    <mergeCell ref="I73:I75"/>
    <mergeCell ref="I76:I78"/>
    <mergeCell ref="I79:I81"/>
    <mergeCell ref="I82:I84"/>
    <mergeCell ref="I85:I87"/>
    <mergeCell ref="I88:I90"/>
    <mergeCell ref="I91:I93"/>
    <mergeCell ref="I94:I96"/>
    <mergeCell ref="I97:I99"/>
    <mergeCell ref="I100:I102"/>
    <mergeCell ref="I103:I105"/>
    <mergeCell ref="I106:I108"/>
    <mergeCell ref="I109:I111"/>
    <mergeCell ref="I112:I114"/>
    <mergeCell ref="I115:I117"/>
    <mergeCell ref="I118:I120"/>
    <mergeCell ref="I121:I123"/>
    <mergeCell ref="I124:I126"/>
    <mergeCell ref="I127:I129"/>
    <mergeCell ref="I130:I132"/>
    <mergeCell ref="I133:I135"/>
    <mergeCell ref="I136:I138"/>
    <mergeCell ref="I139:I141"/>
    <mergeCell ref="I142:I144"/>
    <mergeCell ref="I145:I147"/>
    <mergeCell ref="I148:I150"/>
    <mergeCell ref="I151:I153"/>
    <mergeCell ref="I154:I156"/>
    <mergeCell ref="I157:I159"/>
    <mergeCell ref="I160:I162"/>
    <mergeCell ref="I163:I165"/>
    <mergeCell ref="I166:I168"/>
    <mergeCell ref="I169:I171"/>
    <mergeCell ref="I172:I174"/>
    <mergeCell ref="I175:I177"/>
    <mergeCell ref="I178:I180"/>
    <mergeCell ref="I181:I183"/>
    <mergeCell ref="I184:I186"/>
    <mergeCell ref="I187:I189"/>
    <mergeCell ref="I190:I192"/>
    <mergeCell ref="I193:I195"/>
    <mergeCell ref="I196:I198"/>
    <mergeCell ref="I199:I201"/>
    <mergeCell ref="I202:I204"/>
    <mergeCell ref="I205:I207"/>
    <mergeCell ref="I208:I210"/>
    <mergeCell ref="I211:I213"/>
    <mergeCell ref="I214:I216"/>
    <mergeCell ref="I217:I219"/>
    <mergeCell ref="I220:I222"/>
    <mergeCell ref="I223:I225"/>
    <mergeCell ref="I226:I228"/>
    <mergeCell ref="I229:I231"/>
    <mergeCell ref="I232:I234"/>
    <mergeCell ref="I235:I237"/>
    <mergeCell ref="I238:I240"/>
    <mergeCell ref="I241:I243"/>
    <mergeCell ref="I244:I246"/>
    <mergeCell ref="I247:I249"/>
    <mergeCell ref="I250:I252"/>
    <mergeCell ref="I253:I255"/>
    <mergeCell ref="I256:I258"/>
    <mergeCell ref="I259:I261"/>
    <mergeCell ref="I262:I264"/>
    <mergeCell ref="I265:I267"/>
    <mergeCell ref="I268:I270"/>
    <mergeCell ref="I271:I273"/>
    <mergeCell ref="I274:I276"/>
    <mergeCell ref="I277:I279"/>
    <mergeCell ref="I280:I282"/>
    <mergeCell ref="I283:I285"/>
    <mergeCell ref="I286:I288"/>
    <mergeCell ref="I289:I291"/>
    <mergeCell ref="I292:I294"/>
    <mergeCell ref="I295:I297"/>
    <mergeCell ref="I298:I300"/>
    <mergeCell ref="I301:I303"/>
    <mergeCell ref="I304:I306"/>
    <mergeCell ref="I307:I309"/>
    <mergeCell ref="I310:I312"/>
    <mergeCell ref="I313:I315"/>
    <mergeCell ref="I316:I318"/>
    <mergeCell ref="I319:I321"/>
    <mergeCell ref="I322:I324"/>
    <mergeCell ref="I325:I327"/>
    <mergeCell ref="I328:I330"/>
    <mergeCell ref="I331:I333"/>
    <mergeCell ref="I334:I336"/>
    <mergeCell ref="I337:I339"/>
    <mergeCell ref="I340:I342"/>
    <mergeCell ref="I343:I345"/>
    <mergeCell ref="I346:I348"/>
    <mergeCell ref="I349:I351"/>
    <mergeCell ref="I352:I354"/>
    <mergeCell ref="I355:I357"/>
    <mergeCell ref="I358:I360"/>
    <mergeCell ref="I361:I363"/>
    <mergeCell ref="I364:I366"/>
    <mergeCell ref="I367:I369"/>
    <mergeCell ref="I370:I372"/>
    <mergeCell ref="I373:I375"/>
    <mergeCell ref="I376:I378"/>
    <mergeCell ref="I379:I381"/>
    <mergeCell ref="I382:I384"/>
    <mergeCell ref="I385:I387"/>
    <mergeCell ref="I388:I390"/>
    <mergeCell ref="I391:I393"/>
    <mergeCell ref="I394:I396"/>
    <mergeCell ref="I397:I399"/>
    <mergeCell ref="I400:I402"/>
    <mergeCell ref="I403:I405"/>
    <mergeCell ref="J5:J6"/>
    <mergeCell ref="J7:J9"/>
    <mergeCell ref="J10:J12"/>
    <mergeCell ref="J13:J15"/>
    <mergeCell ref="J16:J18"/>
    <mergeCell ref="J19:J21"/>
    <mergeCell ref="J22:J24"/>
    <mergeCell ref="J25:J27"/>
    <mergeCell ref="J28:J30"/>
    <mergeCell ref="J31:J33"/>
    <mergeCell ref="J34:J36"/>
    <mergeCell ref="J37:J39"/>
    <mergeCell ref="J40:J42"/>
    <mergeCell ref="J43:J45"/>
    <mergeCell ref="J46:J48"/>
    <mergeCell ref="J49:J51"/>
    <mergeCell ref="J52:J54"/>
    <mergeCell ref="J55:J57"/>
    <mergeCell ref="J58:J60"/>
    <mergeCell ref="J61:J63"/>
    <mergeCell ref="J64:J66"/>
    <mergeCell ref="J67:J69"/>
    <mergeCell ref="J70:J72"/>
    <mergeCell ref="J73:J75"/>
    <mergeCell ref="J76:J78"/>
    <mergeCell ref="J79:J81"/>
    <mergeCell ref="J82:J84"/>
    <mergeCell ref="J85:J87"/>
    <mergeCell ref="J88:J90"/>
    <mergeCell ref="J91:J93"/>
    <mergeCell ref="J94:J96"/>
    <mergeCell ref="J97:J99"/>
    <mergeCell ref="J100:J102"/>
    <mergeCell ref="J103:J105"/>
    <mergeCell ref="J106:J108"/>
    <mergeCell ref="J109:J111"/>
    <mergeCell ref="J112:J114"/>
    <mergeCell ref="J115:J117"/>
    <mergeCell ref="J118:J120"/>
    <mergeCell ref="J121:J123"/>
    <mergeCell ref="J124:J126"/>
    <mergeCell ref="J127:J129"/>
    <mergeCell ref="J130:J132"/>
    <mergeCell ref="J133:J135"/>
    <mergeCell ref="J136:J138"/>
    <mergeCell ref="J139:J141"/>
    <mergeCell ref="J142:J144"/>
    <mergeCell ref="J145:J147"/>
    <mergeCell ref="J148:J150"/>
    <mergeCell ref="J151:J153"/>
    <mergeCell ref="J154:J156"/>
    <mergeCell ref="J157:J159"/>
    <mergeCell ref="J160:J162"/>
    <mergeCell ref="J163:J165"/>
    <mergeCell ref="J166:J168"/>
    <mergeCell ref="J169:J171"/>
    <mergeCell ref="J172:J174"/>
    <mergeCell ref="J175:J177"/>
    <mergeCell ref="J178:J180"/>
    <mergeCell ref="J181:J183"/>
    <mergeCell ref="J184:J186"/>
    <mergeCell ref="J187:J189"/>
    <mergeCell ref="J190:J192"/>
    <mergeCell ref="J193:J195"/>
    <mergeCell ref="J196:J198"/>
    <mergeCell ref="J199:J201"/>
    <mergeCell ref="J202:J204"/>
    <mergeCell ref="J205:J207"/>
    <mergeCell ref="J208:J210"/>
    <mergeCell ref="J211:J213"/>
    <mergeCell ref="J214:J216"/>
    <mergeCell ref="J217:J219"/>
    <mergeCell ref="J220:J222"/>
    <mergeCell ref="J223:J225"/>
    <mergeCell ref="J226:J228"/>
    <mergeCell ref="J229:J231"/>
    <mergeCell ref="J232:J234"/>
    <mergeCell ref="J235:J237"/>
    <mergeCell ref="J238:J240"/>
    <mergeCell ref="J241:J243"/>
    <mergeCell ref="J244:J246"/>
    <mergeCell ref="J247:J249"/>
    <mergeCell ref="J250:J252"/>
    <mergeCell ref="J253:J255"/>
    <mergeCell ref="J256:J258"/>
    <mergeCell ref="J259:J261"/>
    <mergeCell ref="J262:J264"/>
    <mergeCell ref="J265:J267"/>
    <mergeCell ref="J268:J270"/>
    <mergeCell ref="J271:J273"/>
    <mergeCell ref="J274:J276"/>
    <mergeCell ref="J277:J279"/>
    <mergeCell ref="J280:J282"/>
    <mergeCell ref="J283:J285"/>
    <mergeCell ref="J286:J288"/>
    <mergeCell ref="J289:J291"/>
    <mergeCell ref="J292:J294"/>
    <mergeCell ref="J295:J297"/>
    <mergeCell ref="J298:J300"/>
    <mergeCell ref="J301:J303"/>
    <mergeCell ref="J304:J306"/>
    <mergeCell ref="J307:J309"/>
    <mergeCell ref="J310:J312"/>
    <mergeCell ref="J313:J315"/>
    <mergeCell ref="J316:J318"/>
    <mergeCell ref="J319:J321"/>
    <mergeCell ref="J322:J324"/>
    <mergeCell ref="J325:J327"/>
    <mergeCell ref="J328:J330"/>
    <mergeCell ref="J331:J333"/>
    <mergeCell ref="J334:J336"/>
    <mergeCell ref="J337:J339"/>
    <mergeCell ref="J340:J342"/>
    <mergeCell ref="J343:J345"/>
    <mergeCell ref="J346:J348"/>
    <mergeCell ref="J349:J351"/>
    <mergeCell ref="J352:J354"/>
    <mergeCell ref="J355:J357"/>
    <mergeCell ref="J358:J360"/>
    <mergeCell ref="J361:J363"/>
    <mergeCell ref="J364:J366"/>
    <mergeCell ref="J367:J369"/>
    <mergeCell ref="J370:J372"/>
    <mergeCell ref="J373:J375"/>
    <mergeCell ref="J376:J378"/>
    <mergeCell ref="J379:J381"/>
    <mergeCell ref="J382:J384"/>
    <mergeCell ref="J385:J387"/>
    <mergeCell ref="J388:J390"/>
    <mergeCell ref="J391:J393"/>
    <mergeCell ref="J394:J396"/>
    <mergeCell ref="J397:J399"/>
    <mergeCell ref="J400:J402"/>
    <mergeCell ref="J403:J405"/>
    <mergeCell ref="A408:C415"/>
    <mergeCell ref="D408:F415"/>
    <mergeCell ref="G408:J415"/>
  </mergeCells>
  <printOptions horizontalCentered="1"/>
  <pageMargins left="0.118055555555556" right="0.0388888888888889" top="0.236111111111111" bottom="0.196527777777778" header="0.196527777777778" footer="0.11805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桩号k5+680~k7+613.279</vt:lpstr>
      <vt:lpstr>送财审用表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Mloong</dc:creator>
  <cp:lastModifiedBy>Administrator</cp:lastModifiedBy>
  <dcterms:created xsi:type="dcterms:W3CDTF">2021-04-28T03:29:00Z</dcterms:created>
  <cp:lastPrinted>2022-04-15T02:51:00Z</cp:lastPrinted>
  <dcterms:modified xsi:type="dcterms:W3CDTF">2023-05-30T01:04:25Z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CAD2577C679440549A7CA8E3C6CAF61C_13</vt:lpwstr>
  </property>
  <property fmtid="{D5CDD505-2E9C-101B-9397-08002B2CF9AE}" pid="3" name="KSOProductBuildVer">
    <vt:lpwstr>2052-11.1.0.14309</vt:lpwstr>
  </property>
  <property fmtid="{D5CDD505-2E9C-101B-9397-08002B2CF9AE}" pid="4" name="KSOReadingLayout">
    <vt:bool>true</vt:bool>
  </property>
</Properties>
</file>