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桩号k5+680~k7+613.279" sheetId="1" r:id="rId1"/>
    <sheet name="送财审用表" sheetId="2" r:id="rId2"/>
  </sheets>
  <definedNames>
    <definedName name="_xlnm._FilterDatabase" localSheetId="0" hidden="1">'桩号k5+680~k7+613.279'!$A$1:$O$422</definedName>
    <definedName name="_xlnm._FilterDatabase" localSheetId="1" hidden="1">送财审用表!$A$1:$J$422</definedName>
    <definedName name="_xlnm.Print_Titles" localSheetId="1">送财审用表!$5:$6</definedName>
    <definedName name="_xlnm.Print_Titles" localSheetId="0">'桩号k5+680~k7+613.279'!$5:$6</definedName>
  </definedNames>
  <calcPr calcId="144525"/>
</workbook>
</file>

<file path=xl/sharedStrings.xml><?xml version="1.0" encoding="utf-8"?>
<sst xmlns="http://schemas.openxmlformats.org/spreadsheetml/2006/main" count="1019" uniqueCount="356">
  <si>
    <t>附件</t>
  </si>
  <si>
    <t>福建省龙岩市城市建设投资发展有限公司建设项目缺项材料选用定价审批表</t>
  </si>
  <si>
    <t>项目   基本   情况</t>
  </si>
  <si>
    <t>立项批复项目名称</t>
  </si>
  <si>
    <t>龙岩市红田路三期（规划7号路——华莲西路）道路工程第Ⅰ标段（桩号K5+680—K6+680）</t>
  </si>
  <si>
    <t>立项批复文号</t>
  </si>
  <si>
    <t>龙发改审批〔2023〕15号</t>
  </si>
  <si>
    <t>项目单位</t>
  </si>
  <si>
    <t>福建省龙岩市城市建设投资发展有限公司</t>
  </si>
  <si>
    <t>项目主管部门</t>
  </si>
  <si>
    <t>龙岩市住房和城乡建设局</t>
  </si>
  <si>
    <t>序号</t>
  </si>
  <si>
    <t>材料名称</t>
  </si>
  <si>
    <t>主要规格参数</t>
  </si>
  <si>
    <t>单位</t>
  </si>
  <si>
    <t>数量</t>
  </si>
  <si>
    <t>编制单位采纳，不含税综合价(元）</t>
  </si>
  <si>
    <t>合计（元）</t>
  </si>
  <si>
    <t>单价来源(三家及以上询价单位名称、联系电话、报价情况或其他参考单价依据)</t>
  </si>
  <si>
    <t>编制单位采纳价格说明</t>
  </si>
  <si>
    <t>项目单位选定小组意见，不含税综合单价(元）</t>
  </si>
  <si>
    <t>备注</t>
  </si>
  <si>
    <t>不含税单价(元)</t>
  </si>
  <si>
    <t>厂家或供应商</t>
  </si>
  <si>
    <t>联系人</t>
  </si>
  <si>
    <t>联系电话</t>
  </si>
  <si>
    <t>选用定价情况</t>
  </si>
  <si>
    <t>镀锌型钢</t>
  </si>
  <si>
    <t>综合</t>
  </si>
  <si>
    <t>kg</t>
  </si>
  <si>
    <t>参照《龙岩建设工程造价信息（2023年4月）新罗区信息价》"型钢"增加850元/t计算，4591+850=5441</t>
  </si>
  <si>
    <t>专家意见</t>
  </si>
  <si>
    <t>镀锌圆钢 φ10</t>
  </si>
  <si>
    <t>参照《龙岩建设工程造价信息（2023年4月）新罗区信息价》"圆钢 φ10"增加850元/t计算，4128+850=4978</t>
  </si>
  <si>
    <t>镀锌钢板</t>
  </si>
  <si>
    <t>参照《龙岩建设工程造价信息（2023年4月）新罗区信息价》"中厚钢板"增加850元/t计算，4059+850=4909</t>
  </si>
  <si>
    <t>石屑（封层用）</t>
  </si>
  <si>
    <t>m3</t>
  </si>
  <si>
    <t>参照《龙岩建设工程造价信息（2023年4月）新罗区信息价》“碎石屑（用于回填）信息价：65.05元/m3</t>
  </si>
  <si>
    <t xml:space="preserve">绿色土工格网 </t>
  </si>
  <si>
    <t>m2</t>
  </si>
  <si>
    <t>南阳市杰达土工材料有限公司</t>
  </si>
  <si>
    <t>阮银虎</t>
  </si>
  <si>
    <t>最低价</t>
  </si>
  <si>
    <t>郑州冠达建筑材料有限公司</t>
  </si>
  <si>
    <t>蔡庆裕</t>
  </si>
  <si>
    <t>云南神州工程材料有限公司</t>
  </si>
  <si>
    <t>吕经理</t>
  </si>
  <si>
    <t xml:space="preserve">双向50KN/m玻纤土格栅 </t>
  </si>
  <si>
    <t>土工布300G</t>
  </si>
  <si>
    <t>广州杰袖土工材料有限公司</t>
  </si>
  <si>
    <t>谢工</t>
  </si>
  <si>
    <t>深圳市欣博宇塑胶制品有限公司</t>
  </si>
  <si>
    <t>刘浩男</t>
  </si>
  <si>
    <t>保定鼎水土工材料科技有限公司</t>
  </si>
  <si>
    <t>张雷</t>
  </si>
  <si>
    <t>土工布200G</t>
  </si>
  <si>
    <t>沥青防渗土工布</t>
  </si>
  <si>
    <t>3cm厚聚乙烯发泡填缝板</t>
  </si>
  <si>
    <t>参考龙财投预审“浮东路（乘风路~东环路）道路工程（K0+000～K1+072.05标段）”财审审定稿</t>
  </si>
  <si>
    <t>双组份聚硫密封膏</t>
  </si>
  <si>
    <t>CB型止水带（带钢边） 320*8</t>
  </si>
  <si>
    <t>m</t>
  </si>
  <si>
    <t>603#（福建芝麻白花岗岩）火烧面</t>
  </si>
  <si>
    <t>15*30*6cm</t>
  </si>
  <si>
    <t>山东友福石材有限公司</t>
  </si>
  <si>
    <t>九江天璞石材有限公司</t>
  </si>
  <si>
    <t>惠宁石材有限公司</t>
  </si>
  <si>
    <t xml:space="preserve">高密度聚乙烯（HDPE）缠绕增强典型B型结构壁管(环刚度≥8KN/m2) </t>
  </si>
  <si>
    <t xml:space="preserve">φ225 </t>
  </si>
  <si>
    <t>参照《龙岩市财政投资评审中心工程一科内部信息（第15期）》确定单价说明“其余规格的管可以参照此比列调整”：125.35元/m3</t>
  </si>
  <si>
    <t>φ10软式透水管</t>
  </si>
  <si>
    <t>山东莱芜永达工程材料有限公司</t>
  </si>
  <si>
    <t>卢经理</t>
  </si>
  <si>
    <t>贵州金路丰环保科技有限公司</t>
  </si>
  <si>
    <t>胡世东</t>
  </si>
  <si>
    <t>泰安市兰普森工程材料有限公司</t>
  </si>
  <si>
    <t>郭峰</t>
  </si>
  <si>
    <t>草籽</t>
  </si>
  <si>
    <t>参考“龙岩大道四期（工业路—北三环）道路工程（桩号k0+860~k1+630)”业主审批单价：55元/kg</t>
  </si>
  <si>
    <t>彩色透水混凝土</t>
  </si>
  <si>
    <t>C30</t>
  </si>
  <si>
    <t>业主近期类似项目定价审批单价：C20（850元/m3）；C25（950元/m3）换算：950+（950-850）=1050元/m3</t>
  </si>
  <si>
    <r>
      <rPr>
        <sz val="10"/>
        <color theme="1"/>
        <rFont val="宋体"/>
        <charset val="134"/>
        <scheme val="minor"/>
      </rPr>
      <t>预拌非泵送普通混凝土</t>
    </r>
    <r>
      <rPr>
        <sz val="10"/>
        <color rgb="FFFF0000"/>
        <rFont val="宋体"/>
        <charset val="134"/>
        <scheme val="minor"/>
      </rPr>
      <t>（运距：9km）</t>
    </r>
  </si>
  <si>
    <t>C10(42.5，碎石31.5)</t>
  </si>
  <si>
    <t>参照《龙岩建设工程造价信息（2023年4月）新罗区信息价》"C15(42.5，碎石31.5)及、C15与C20(42.5，碎石31.5)差价"计算：324.1-（342.49-324.1）+7.8（增加运费）=313.51元/m3</t>
  </si>
  <si>
    <t>反光膜（含文字）</t>
  </si>
  <si>
    <t>参考“龙岩大道四期（工业路—北三环）道路工程（桩号k0+860~k1+630)”业主审批单价：109.2元/m2</t>
  </si>
  <si>
    <t>铁件热镀锌处理（税前综合单价）</t>
  </si>
  <si>
    <t>t</t>
  </si>
  <si>
    <t xml:space="preserve">参照《龙岩市财政投资评审中心工程一科内部信息（第1期）》确定单价：1700元/t  </t>
  </si>
  <si>
    <t>喷塑处理（税前综合单价）</t>
  </si>
  <si>
    <t>佛山市朗聚钢铁有限公司</t>
  </si>
  <si>
    <t>刘先生</t>
  </si>
  <si>
    <t>广州五丰金属表面处理有限公司</t>
  </si>
  <si>
    <t>彭先生</t>
  </si>
  <si>
    <t>020 66615884</t>
  </si>
  <si>
    <t>深圳市宏开得力热镀有限公司</t>
  </si>
  <si>
    <t>蔡先生</t>
  </si>
  <si>
    <t>0755-84070180</t>
  </si>
  <si>
    <t>施工现场围挡(夹芯压型钢板施工围挡 )</t>
  </si>
  <si>
    <t>参考“龙岩大道四期（工业路—北三环）道路工程（桩号k0+860~k1+630)”业主审批单价：65元/m2</t>
  </si>
  <si>
    <t>可调式联体防盗重型球墨铸铁双层井盖及支座</t>
  </si>
  <si>
    <r>
      <rPr>
        <sz val="10"/>
        <color theme="1"/>
        <rFont val="宋体"/>
        <charset val="134"/>
        <scheme val="minor"/>
      </rPr>
      <t>内径Φ700mm（重量</t>
    </r>
    <r>
      <rPr>
        <sz val="10"/>
        <color theme="1"/>
        <rFont val="宋体"/>
        <charset val="134"/>
      </rPr>
      <t>≥110kg</t>
    </r>
    <r>
      <rPr>
        <sz val="10"/>
        <color theme="1"/>
        <rFont val="宋体"/>
        <charset val="134"/>
        <scheme val="minor"/>
      </rPr>
      <t>）</t>
    </r>
  </si>
  <si>
    <t>套</t>
  </si>
  <si>
    <t>参照《龙岩建设工程造价信息（2023年4月）新罗区信息价》"Φ700重型球墨铸铁井盖"信息价624.96/101=6.188元/kg，110*6.188=680.68元/套</t>
  </si>
  <si>
    <t>轻型球墨铸铁井盖 1500*750</t>
  </si>
  <si>
    <t>（248kg）</t>
  </si>
  <si>
    <t>参照《龙岩建设工程造价信息（2023年4月）新罗区信息价》"Φ700重型球墨铸铁井盖"信息价624.96/101=6.188元/kg，248*6.188=1534.62元/套</t>
  </si>
  <si>
    <t>球墨铸铁井盖 450*350*20</t>
  </si>
  <si>
    <t>（42kg）</t>
  </si>
  <si>
    <t>参照《龙岩建设工程造价信息（2023年4月）新罗区信息价》"Φ700重型球墨铸铁井盖"信息价624.96/101=6.188元/kg，42*6.188=259.90元/套</t>
  </si>
  <si>
    <t xml:space="preserve">铁篦子 600*600 </t>
  </si>
  <si>
    <t>（35kg）</t>
  </si>
  <si>
    <t>参照《龙岩建设工程造价信息（2023年4月）新罗区信息价》"Φ700重型球墨铸铁井盖"信息价624.96/101=6.188元/kg，35*6.188=216.58元/套</t>
  </si>
  <si>
    <t>下沉式方形不锈钢井盖 1000*1750*115</t>
  </si>
  <si>
    <t>诚剑旗舰店</t>
  </si>
  <si>
    <t>淘宝店</t>
  </si>
  <si>
    <t>龙岩市欣亿建材制造有限公司</t>
  </si>
  <si>
    <t>陈女士</t>
  </si>
  <si>
    <t>龙岩市顺风井盖实业有限公司</t>
  </si>
  <si>
    <t>张女士</t>
  </si>
  <si>
    <t>电缆</t>
  </si>
  <si>
    <t>KVV22-2*6mm2</t>
  </si>
  <si>
    <t>福建辉阳电缆科技有限公司</t>
  </si>
  <si>
    <t>陈先生</t>
  </si>
  <si>
    <t>福建南平太阳电缆股份有限公司</t>
  </si>
  <si>
    <t>瑞鑫集团(福州)实业有限公司</t>
  </si>
  <si>
    <t>小黄</t>
  </si>
  <si>
    <t xml:space="preserve">KVV22-7*1.5mm2 </t>
  </si>
  <si>
    <t>PVC阻燃管 φ50</t>
  </si>
  <si>
    <t>按“宏悦价目表”单价，参考《龙岩建设工程造价信息（2023年4月）新罗区信息价》PVC阻燃管（中）φ32信息价同等系数计算，3.04/4.63*10=6.566</t>
  </si>
  <si>
    <t xml:space="preserve">MPP改性聚丙烯电缆保护管（环刚度≥50kN/m2)  </t>
  </si>
  <si>
    <t>DN150（内径）*14</t>
  </si>
  <si>
    <t>工路建材旗舰店</t>
  </si>
  <si>
    <t>龙岩万通建材</t>
  </si>
  <si>
    <t xml:space="preserve">饶先生 </t>
  </si>
  <si>
    <t>0597-2209499</t>
  </si>
  <si>
    <t>福建集泰塑胶有限公司</t>
  </si>
  <si>
    <t>改性聚丙烯内平壁增强波纹管（环刚度≥25KN/m2）</t>
  </si>
  <si>
    <t>DN150（内径）</t>
  </si>
  <si>
    <t>一体式七孔蜂窝PVC管</t>
  </si>
  <si>
    <t>φ110</t>
  </si>
  <si>
    <t>重型PVC-U双壁波纹管（环刚度≥8KN/m2）</t>
  </si>
  <si>
    <t xml:space="preserve">PE管 φ32*2 </t>
  </si>
  <si>
    <t>（电线电缆保护管）</t>
  </si>
  <si>
    <t xml:space="preserve">PE管 φ110*6 </t>
  </si>
  <si>
    <t xml:space="preserve">PE管 φ160*10 </t>
  </si>
  <si>
    <t>PVC管口盖 DN100</t>
  </si>
  <si>
    <t>个</t>
  </si>
  <si>
    <t>八达管阀配件工厂店</t>
  </si>
  <si>
    <t>PVC管口盖 DN125</t>
  </si>
  <si>
    <t>PVC管口盖 DN150</t>
  </si>
  <si>
    <t>防火堵料（防火泥）</t>
  </si>
  <si>
    <t>国标3C（1m3=1800kg）</t>
  </si>
  <si>
    <t>洪邦消防阀门水暖厂家专业批发</t>
  </si>
  <si>
    <t>98元/20kg</t>
  </si>
  <si>
    <t>廊坊正亚保温材料有限公司</t>
  </si>
  <si>
    <t>王先生</t>
  </si>
  <si>
    <t>河北宝航防火材料有限公司</t>
  </si>
  <si>
    <t>戚先生</t>
  </si>
  <si>
    <t>管枕</t>
  </si>
  <si>
    <t>DN100</t>
  </si>
  <si>
    <t>骏亚塑胶</t>
  </si>
  <si>
    <t>DN125</t>
  </si>
  <si>
    <t>DN150</t>
  </si>
  <si>
    <t>逆止阀 XF100-270-T</t>
  </si>
  <si>
    <t>百盛管道</t>
  </si>
  <si>
    <t>龙岩市青云贸易有限公司</t>
  </si>
  <si>
    <t>0597-2526333</t>
  </si>
  <si>
    <t>龙岩市科科机电有限公司</t>
  </si>
  <si>
    <t>不锈钢电缆路径标志块 150*150</t>
  </si>
  <si>
    <t>苍南县瑜林标牌工艺厂</t>
  </si>
  <si>
    <t>方先生</t>
  </si>
  <si>
    <t>山东润隆电气有限公司</t>
  </si>
  <si>
    <t>杨女士</t>
  </si>
  <si>
    <t>东莞市嘉泽金属制品有限公司</t>
  </si>
  <si>
    <t>朱女士</t>
  </si>
  <si>
    <t>塑钢爬梯</t>
  </si>
  <si>
    <t>步</t>
  </si>
  <si>
    <t>业主近期类似项目定价审批单价：20元/步</t>
  </si>
  <si>
    <t>球墨铸铁踏步</t>
  </si>
  <si>
    <t>抱箍（含底衬）</t>
  </si>
  <si>
    <t>φ89</t>
  </si>
  <si>
    <t>山东金冕环保科技有限公司</t>
  </si>
  <si>
    <t>曹经理</t>
  </si>
  <si>
    <t>潍坊华杰玻璃钢有限公司</t>
  </si>
  <si>
    <t>董经理</t>
  </si>
  <si>
    <t>河北鑫腾达玻璃钢制品有限公司</t>
  </si>
  <si>
    <t>小王</t>
  </si>
  <si>
    <t>φ121</t>
  </si>
  <si>
    <t>φ152</t>
  </si>
  <si>
    <t>φ219</t>
  </si>
  <si>
    <t xml:space="preserve">信号灯（φ400三联体红黄绿箭头LED灯） </t>
  </si>
  <si>
    <t>参照《龙岩市财政投资评审（工作意见）》（2021.2）第四、（十一）款确定单价</t>
  </si>
  <si>
    <t>人行横道灯（φ300二联体红绿灯+倒计时LED灯）</t>
  </si>
  <si>
    <t>交通倒计时器（800*600双色双位LED灯）</t>
  </si>
  <si>
    <t>支架、抱箍</t>
  </si>
  <si>
    <t>交通信号灯用</t>
  </si>
  <si>
    <t>配电柜</t>
  </si>
  <si>
    <t>信号机控制软件</t>
  </si>
  <si>
    <t>交通信号控制机</t>
  </si>
  <si>
    <t>XHJ-CW-GA-SC3101</t>
  </si>
  <si>
    <t>铜芯多股绝缘电线</t>
  </si>
  <si>
    <t>RVV-3*1.5mm2</t>
  </si>
  <si>
    <t>参考《龙岩建设工程造价信息（2023年4月）新罗区信息价》RVV-2*1.5mm2信息价，按红本单价同等折数换算：341.5/237*339=488元/100m</t>
  </si>
  <si>
    <t>RVVSP-4*1.0mm2</t>
  </si>
  <si>
    <t>参考《龙岩建设工程造价信息（2023年4月）新罗区信息价》RVVP-2*1.5mm2信息价，按红本单价同等折数换算：471.77/256*373=687元/100m</t>
  </si>
  <si>
    <t>铜芯聚氯乙烯绝缘软电线</t>
  </si>
  <si>
    <t>BVR-6</t>
  </si>
  <si>
    <t>参考《龙岩建设工程造价信息（2023年4月）新罗区信息价》BVR-4mm2信息价，按红本单价同等折数换算：294.74/138*200=427元/100m</t>
  </si>
  <si>
    <t>室外防水网线（超六类,4对UTP双绞线）</t>
  </si>
  <si>
    <t>参考《龙岩建设工程造价信息（2023年4月）新罗区信息价》六类屏蔽信息价：3.42元/m</t>
  </si>
  <si>
    <t>铜芯控制电缆</t>
  </si>
  <si>
    <t>KVV22-3*4mm2</t>
  </si>
  <si>
    <t>KVV22-3*6mm2</t>
  </si>
  <si>
    <t>电子警察标杆（L型单悬单臂H6.5-6m）</t>
  </si>
  <si>
    <t>根</t>
  </si>
  <si>
    <t>电子警察标杆（L型单悬单臂H6.5-10m）</t>
  </si>
  <si>
    <t>电子警察标杆（L型单悬单臂H6.5-13m）</t>
  </si>
  <si>
    <t>车道LED补光灯（色温值：5500K；回电时间：≤500ms）</t>
  </si>
  <si>
    <t>频闪补光灯（显色指数：≥65Ra；色温：4000K）</t>
  </si>
  <si>
    <t>摄像机安装支架（定制）</t>
  </si>
  <si>
    <t>付</t>
  </si>
  <si>
    <t>定制LED及智能频闪灯安装支架</t>
  </si>
  <si>
    <t>球机连接法兰盘</t>
  </si>
  <si>
    <t>片</t>
  </si>
  <si>
    <t>高清摄像机防护罩</t>
  </si>
  <si>
    <t>交通流量采集监控单元</t>
  </si>
  <si>
    <t>参考《东园路（龙腾南路～东肖南路）道路工程【龙腾南路～东肖南路（K0+284.517～K0+500）】》结算签证单价</t>
  </si>
  <si>
    <t>高清智能摄像机（900万反向卡口）</t>
  </si>
  <si>
    <t>环保型</t>
  </si>
  <si>
    <t>高清智能摄像机（900万电警抓拍）</t>
  </si>
  <si>
    <t>高清镜头（规格：2/3；接口方式：C；光圈（F）：1.4-16C）</t>
  </si>
  <si>
    <t>挂杆机箱（镀锌钢板+喷塑，壁厚1.2mm，含空开）300*400*500</t>
  </si>
  <si>
    <t>台</t>
  </si>
  <si>
    <t>200万球形摄像机</t>
  </si>
  <si>
    <t>信号灯检测器</t>
  </si>
  <si>
    <t>终端服务器</t>
  </si>
  <si>
    <t>稳压电源（输入电压：单相160V-250V、输出电压：单相220V、额定功率：2KVA）</t>
  </si>
  <si>
    <t>网络信号防雷器</t>
  </si>
  <si>
    <t>单相交流电涌保护器（立柜二级防雷）</t>
  </si>
  <si>
    <t>单相交流电涌保护器（悬臂机箱三级防雷）</t>
  </si>
  <si>
    <t>工业级汇聚交换机</t>
  </si>
  <si>
    <t>工业级交换机</t>
  </si>
  <si>
    <t>场外百兆光模块（SFP155M单模单纤双向模块，LC/PC接口，传输20KM）</t>
  </si>
  <si>
    <t>SD卡（Micro SD卡（TF存储卡TLC晶元）-64GB）</t>
  </si>
  <si>
    <t>电子警察落地柜（镀锌钢板+喷塑，壁厚1.2mm，含空开） 1200*600*500</t>
  </si>
  <si>
    <t>阻燃PVC排水管 DN100</t>
  </si>
  <si>
    <t>MMA型双组份反光型标线涂料</t>
  </si>
  <si>
    <t>福建省建设工程定额相关材料综合价格（2022年）</t>
  </si>
  <si>
    <t>MMA型双组份反光型标线底漆</t>
  </si>
  <si>
    <t>竹片</t>
  </si>
  <si>
    <t>长50cm，宽5cm</t>
  </si>
  <si>
    <t>按《福建省建设工程定额相关材料综合价格（2021年）》“竹片 宽30mm（0.53/m）”单价换算：0.53/3*5*0.5=0.44元/根</t>
  </si>
  <si>
    <t>《福建省建设工程定额相关材料综合价格（2021年）》“块石（146.12/m3）”单价</t>
  </si>
  <si>
    <t>按《福建省建设工程定额相关材料综合价格（2021年）》“竹片 宽30mm（0.53/m）”单价换算，0.53/3*5*0.5=0.44元/根</t>
  </si>
  <si>
    <t>块石</t>
  </si>
  <si>
    <t>按《福建省建设工程定额相关材料综合价格（2021年）》“块石（146.12/m3）”单价</t>
  </si>
  <si>
    <t>花岗岩路缘石</t>
  </si>
  <si>
    <t>15（23）*53cm</t>
  </si>
  <si>
    <t>按《龙岩建设工程造价信息（2023年4月）新罗区信息价》“机制花岗岩路沿石 15*40cm（79.67元/m）”根据注说明换算：79.67/（0.15*0.4）*（0.23*0.53）=161.53元/m</t>
  </si>
  <si>
    <t>锈石火烧板</t>
  </si>
  <si>
    <t>厚2.5cm</t>
  </si>
  <si>
    <t>业主近期类似项目定价审批单价：140元/m2</t>
  </si>
  <si>
    <t>磨光印度红</t>
  </si>
  <si>
    <t>业主近期类似项目定价审批单价：109.34元/m2</t>
  </si>
  <si>
    <t>BC-1型阳离子乳化沥青</t>
  </si>
  <si>
    <t>按《龙岩建设工程造价信息（2023年4月）新罗区信息价》“改性乳化沥青（4.21元/kg）”单价</t>
  </si>
  <si>
    <t>PC-2型阳离子乳化沥青</t>
  </si>
  <si>
    <t>PC-3型阳离子乳化沥青</t>
  </si>
  <si>
    <t>双丙聚氨脂</t>
  </si>
  <si>
    <t>Kg</t>
  </si>
  <si>
    <t>欣隆生态透水</t>
  </si>
  <si>
    <t>大棕狮生态透水</t>
  </si>
  <si>
    <t>悦谷透水道路材料</t>
  </si>
  <si>
    <t>花岗岩障碍墩</t>
  </si>
  <si>
    <t>φ25*600~700圆柱型</t>
  </si>
  <si>
    <t>镀锌扁钢</t>
  </si>
  <si>
    <t>按专家意见“镀锌型钢”单价</t>
  </si>
  <si>
    <t>镀锌槽钢</t>
  </si>
  <si>
    <t>8#</t>
  </si>
  <si>
    <t>镀锌角钢</t>
  </si>
  <si>
    <t>抱箍</t>
  </si>
  <si>
    <t>φ330*50*5</t>
  </si>
  <si>
    <t>φ410*50*5</t>
  </si>
  <si>
    <t>φ100*100*12*600</t>
  </si>
  <si>
    <t>φ125*125*14*600</t>
  </si>
  <si>
    <t>角铝</t>
  </si>
  <si>
    <t>按《龙岩建设工程造价信息（2023年4月）新罗区信息价》“铝合金型钢&lt;粉末喷涂&gt;（23.28元/kg）”单价</t>
  </si>
  <si>
    <t>地脚螺栓</t>
  </si>
  <si>
    <t>成套</t>
  </si>
  <si>
    <t>按《福建省建设工程定额相关材料综合价格（2021年）》“地脚螺栓 M12×1070（6.81/kg）”单价</t>
  </si>
  <si>
    <t>胶合板</t>
  </si>
  <si>
    <t>13厚</t>
  </si>
  <si>
    <t>建鑫源木业模板厂</t>
  </si>
  <si>
    <t>峰山木业</t>
  </si>
  <si>
    <t>嘉禾建筑模板</t>
  </si>
  <si>
    <t>铝合金板</t>
  </si>
  <si>
    <t>4.5厚</t>
  </si>
  <si>
    <t>按《龙岩建设工程造价信息（2023年4月）新罗区信息价》“铝合金板 3mm厚（222.41元/m2）”换算：222.41/3*4.5=333.62元/m2</t>
  </si>
  <si>
    <t>反应粘结型高分子湿铺防水卷材（自粘型）</t>
  </si>
  <si>
    <t>1.5mm</t>
  </si>
  <si>
    <t>按《龙岩建设工程造价信息（2023年4月）新罗区信息价》“高聚物改性沥青自粘卷材 1.5mm厚国标（15.08元/m2）”单价</t>
  </si>
  <si>
    <t>室内镀锌钢管接头零件</t>
  </si>
  <si>
    <t>按《福建省建设工程定额相关材料综合价格（2022年）》“室内镀锌钢管接头零件 DN100（26.72/个）”单价</t>
  </si>
  <si>
    <t>按《福建省建设工程定额相关材料综合价格（2022年）》“室内镀锌钢管接头零件 DN125（50.34/个）”单价</t>
  </si>
  <si>
    <t>不锈钢逆止阀</t>
  </si>
  <si>
    <t>XF100-270-T</t>
  </si>
  <si>
    <t>热镀铜圆钢接地极</t>
  </si>
  <si>
    <t>φ25*2500mm</t>
  </si>
  <si>
    <t>龙岩瑞荣通用金属材料有限公司</t>
  </si>
  <si>
    <t>0597-2260011</t>
  </si>
  <si>
    <t>热镀锌圆钢接地极</t>
  </si>
  <si>
    <t>镀铜扁钢</t>
  </si>
  <si>
    <t>-50*5</t>
  </si>
  <si>
    <t>井盖安全防护网</t>
  </si>
  <si>
    <t>按《福建省建设工程定额相关材料综合价格（2022年）》“井盖安全防护网（22.39/个）”单价</t>
  </si>
  <si>
    <t>轻型下沉式方形不锈钢井盖</t>
  </si>
  <si>
    <t>900*900*100mm</t>
  </si>
  <si>
    <t>铁箅子</t>
  </si>
  <si>
    <t>500*500mm（24.35kg）</t>
  </si>
  <si>
    <t>参照《龙岩建设工程造价信息（2023年4月）新罗区信息价》"Φ700重型球墨铸铁井盖"信息价624.96/101=6.188元/kg，，24.35*6.188=150.68元/套</t>
  </si>
  <si>
    <t>500*500mm</t>
  </si>
  <si>
    <t>滑动铝槽</t>
  </si>
  <si>
    <t>人行道分隔护栏</t>
  </si>
  <si>
    <t>1.2m高，具体详图号07</t>
  </si>
  <si>
    <t>熙登旗舰店</t>
  </si>
  <si>
    <t>市政道路护栏</t>
  </si>
  <si>
    <t>龙入海五金旗舰店</t>
  </si>
  <si>
    <t>遇水膨胀橡胶条</t>
  </si>
  <si>
    <t>Φ30</t>
  </si>
  <si>
    <t>按《福建省建设工程定额相关材料综合价格（2022年）》“遇水膨胀橡胶条 Φ30（4.96/m）”单价</t>
  </si>
  <si>
    <t>大理石镶边</t>
  </si>
  <si>
    <t>1.5cm厚</t>
  </si>
  <si>
    <t>透水混凝土（运距：9km）</t>
  </si>
  <si>
    <t>C20(42.5)</t>
  </si>
  <si>
    <t>按《龙岩建设工程造价信息（2023年4月）新罗区信息价》“C20（42.5,碎石10）商品砼单价”：352.65+7.8（增加运费）=360.45元/m2</t>
  </si>
  <si>
    <t>C15(42.5)</t>
  </si>
  <si>
    <t>设工程造价信息（2023年4月）新罗区信息价》"C20(42.5，碎石10)及、C20与C25(42.5，碎石10)差价"计算：352.65-(365.44-352.65)+7.8（增加运费）=347.66元/m2</t>
  </si>
  <si>
    <t>种植土</t>
  </si>
  <si>
    <t>业主近期类似项目定价审批单价：40元/m3</t>
  </si>
  <si>
    <t>UPVC雨水管 DN100</t>
  </si>
  <si>
    <r>
      <rPr>
        <sz val="10"/>
        <color theme="1"/>
        <rFont val="宋体"/>
        <charset val="134"/>
        <scheme val="minor"/>
      </rPr>
      <t>按《龙岩建设工程造价信息（2023年4月）新罗区信息价》“UPVC塑料排水管（白色）</t>
    </r>
    <r>
      <rPr>
        <sz val="10"/>
        <color theme="1"/>
        <rFont val="宋体"/>
        <charset val="134"/>
      </rPr>
      <t>Φ110</t>
    </r>
    <r>
      <rPr>
        <sz val="10"/>
        <color theme="1"/>
        <rFont val="宋体"/>
        <charset val="134"/>
        <scheme val="minor"/>
      </rPr>
      <t>（14.48元/m）”单价</t>
    </r>
  </si>
  <si>
    <t>2芯光纤</t>
  </si>
  <si>
    <t>合计</t>
  </si>
  <si>
    <t>专家签署意见</t>
  </si>
  <si>
    <t>项目单位意见</t>
  </si>
  <si>
    <t>项目主管部门审查意见</t>
  </si>
  <si>
    <t xml:space="preserve">签署意见
                     </t>
  </si>
  <si>
    <t xml:space="preserve">     （内容可另附页）                          
单位负责人：（签字、加盖单位公章）
                            年      月      日</t>
  </si>
  <si>
    <t>注：表中材料、设备报价均为不含税单价</t>
  </si>
  <si>
    <t>立项批复文号：龙发改审批〔2023〕15号</t>
  </si>
  <si>
    <t>项目主管部门：龙岩市住房和城乡建设局</t>
  </si>
  <si>
    <t xml:space="preserve">    
 （内容可另附页）                          
单位负责人：（签字、加盖单位公章）
                年      月      日</t>
  </si>
  <si>
    <t xml:space="preserve">     （内容可另附页）                          
单位负责人：（签字、加盖单位公章）
                         年      月      日</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</si>
</sst>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 "/>
    <numFmt numFmtId="179" formatCode="0.000_ "/>
    <numFmt numFmtId="180" formatCode="0.000_);[Red]\(0.000\)"/>
    <numFmt numFmtId="181" formatCode="0.000"/>
  </numFmts>
  <fonts count="43">
    <font>
      <sz val="11"/>
      <color theme="1"/>
      <name val="宋体"/>
      <charset val="134"/>
      <scheme val="minor"/>
    </font>
    <font>
      <sz val="12"/>
      <name val="宋体"/>
      <charset val="134"/>
      <scheme val="minor"/>
    </font>
    <font>
      <sz val="11"/>
      <name val="宋体"/>
      <charset val="134"/>
      <scheme val="minor"/>
    </font>
    <font>
      <b/>
      <sz val="12"/>
      <name val="宋体"/>
      <charset val="134"/>
      <scheme val="minor"/>
    </font>
    <font>
      <sz val="10"/>
      <name val="宋体"/>
      <charset val="134"/>
      <scheme val="minor"/>
    </font>
    <font>
      <b/>
      <sz val="18"/>
      <name val="宋体"/>
      <charset val="134"/>
      <scheme val="minor"/>
    </font>
    <font>
      <b/>
      <sz val="11"/>
      <name val="宋体"/>
      <charset val="134"/>
      <scheme val="minor"/>
    </font>
    <font>
      <b/>
      <sz val="10"/>
      <name val="宋体"/>
      <charset val="134"/>
      <scheme val="minor"/>
    </font>
    <font>
      <sz val="10"/>
      <color theme="1"/>
      <name val="宋体"/>
      <charset val="134"/>
      <scheme val="minor"/>
    </font>
    <font>
      <sz val="11"/>
      <color theme="1"/>
      <name val="宋体"/>
      <charset val="134"/>
      <scheme val="major"/>
    </font>
    <font>
      <b/>
      <sz val="18"/>
      <color theme="1"/>
      <name val="宋体"/>
      <charset val="134"/>
      <scheme val="minor"/>
    </font>
    <font>
      <b/>
      <sz val="12"/>
      <color theme="1"/>
      <name val="宋体"/>
      <charset val="134"/>
      <scheme val="minor"/>
    </font>
    <font>
      <sz val="12"/>
      <color theme="1"/>
      <name val="宋体"/>
      <charset val="134"/>
      <scheme val="minor"/>
    </font>
    <font>
      <b/>
      <sz val="11"/>
      <color theme="1"/>
      <name val="宋体"/>
      <charset val="134"/>
      <scheme val="minor"/>
    </font>
    <font>
      <b/>
      <sz val="10"/>
      <color theme="1"/>
      <name val="宋体"/>
      <charset val="134"/>
      <scheme val="minor"/>
    </font>
    <font>
      <b/>
      <sz val="18"/>
      <color theme="1"/>
      <name val="宋体"/>
      <charset val="134"/>
      <scheme val="major"/>
    </font>
    <font>
      <b/>
      <sz val="12"/>
      <color theme="1"/>
      <name val="宋体"/>
      <charset val="134"/>
      <scheme val="major"/>
    </font>
    <font>
      <sz val="12"/>
      <name val="宋体"/>
      <charset val="134"/>
      <scheme val="major"/>
    </font>
    <font>
      <b/>
      <sz val="11"/>
      <color theme="1"/>
      <name val="宋体"/>
      <charset val="134"/>
      <scheme val="major"/>
    </font>
    <font>
      <b/>
      <sz val="10"/>
      <color theme="1"/>
      <name val="微软雅黑"/>
      <charset val="134"/>
    </font>
    <font>
      <b/>
      <sz val="10"/>
      <color theme="1"/>
      <name val="宋体"/>
      <charset val="134"/>
      <scheme val="maj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0"/>
      <color rgb="FFFF0000"/>
      <name val="宋体"/>
      <charset val="134"/>
      <scheme val="minor"/>
    </font>
    <font>
      <sz val="10"/>
      <color theme="1"/>
      <name val="宋体"/>
      <charset val="134"/>
    </font>
  </fonts>
  <fills count="34">
    <fill>
      <patternFill patternType="none"/>
    </fill>
    <fill>
      <patternFill patternType="gray125"/>
    </fill>
    <fill>
      <patternFill patternType="solid">
        <fgColor theme="7" tint="0.59999389629810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1" fillId="4" borderId="0" applyNumberFormat="0" applyBorder="0" applyAlignment="0" applyProtection="0">
      <alignment vertical="center"/>
    </xf>
    <xf numFmtId="0" fontId="22" fillId="5"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6"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4" fillId="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9" borderId="17" applyNumberFormat="0" applyFont="0" applyAlignment="0" applyProtection="0">
      <alignment vertical="center"/>
    </xf>
    <xf numFmtId="0" fontId="24" fillId="10"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8" applyNumberFormat="0" applyFill="0" applyAlignment="0" applyProtection="0">
      <alignment vertical="center"/>
    </xf>
    <xf numFmtId="0" fontId="32" fillId="0" borderId="18" applyNumberFormat="0" applyFill="0" applyAlignment="0" applyProtection="0">
      <alignment vertical="center"/>
    </xf>
    <xf numFmtId="0" fontId="24" fillId="11" borderId="0" applyNumberFormat="0" applyBorder="0" applyAlignment="0" applyProtection="0">
      <alignment vertical="center"/>
    </xf>
    <xf numFmtId="0" fontId="27" fillId="0" borderId="19" applyNumberFormat="0" applyFill="0" applyAlignment="0" applyProtection="0">
      <alignment vertical="center"/>
    </xf>
    <xf numFmtId="0" fontId="24" fillId="12" borderId="0" applyNumberFormat="0" applyBorder="0" applyAlignment="0" applyProtection="0">
      <alignment vertical="center"/>
    </xf>
    <xf numFmtId="0" fontId="33" fillId="13" borderId="20" applyNumberFormat="0" applyAlignment="0" applyProtection="0">
      <alignment vertical="center"/>
    </xf>
    <xf numFmtId="0" fontId="34" fillId="13" borderId="16" applyNumberFormat="0" applyAlignment="0" applyProtection="0">
      <alignment vertical="center"/>
    </xf>
    <xf numFmtId="0" fontId="35" fillId="14" borderId="21" applyNumberFormat="0" applyAlignment="0" applyProtection="0">
      <alignment vertical="center"/>
    </xf>
    <xf numFmtId="0" fontId="21" fillId="15" borderId="0" applyNumberFormat="0" applyBorder="0" applyAlignment="0" applyProtection="0">
      <alignment vertical="center"/>
    </xf>
    <xf numFmtId="0" fontId="24" fillId="16" borderId="0" applyNumberFormat="0" applyBorder="0" applyAlignment="0" applyProtection="0">
      <alignment vertical="center"/>
    </xf>
    <xf numFmtId="0" fontId="36" fillId="0" borderId="22" applyNumberFormat="0" applyFill="0" applyAlignment="0" applyProtection="0">
      <alignment vertical="center"/>
    </xf>
    <xf numFmtId="0" fontId="37" fillId="0" borderId="23"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1" fillId="19" borderId="0" applyNumberFormat="0" applyBorder="0" applyAlignment="0" applyProtection="0">
      <alignment vertical="center"/>
    </xf>
    <xf numFmtId="0" fontId="24"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1" fillId="27" borderId="0" applyNumberFormat="0" applyBorder="0" applyAlignment="0" applyProtection="0">
      <alignment vertical="center"/>
    </xf>
    <xf numFmtId="0" fontId="21" fillId="2" borderId="0" applyNumberFormat="0" applyBorder="0" applyAlignment="0" applyProtection="0">
      <alignment vertical="center"/>
    </xf>
    <xf numFmtId="0" fontId="24" fillId="28" borderId="0" applyNumberFormat="0" applyBorder="0" applyAlignment="0" applyProtection="0">
      <alignment vertical="center"/>
    </xf>
    <xf numFmtId="0" fontId="21"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1"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lignment vertical="center"/>
    </xf>
    <xf numFmtId="0" fontId="40" fillId="0" borderId="0"/>
  </cellStyleXfs>
  <cellXfs count="219">
    <xf numFmtId="0" fontId="0" fillId="0" borderId="0" xfId="0">
      <alignment vertical="center"/>
    </xf>
    <xf numFmtId="0" fontId="1" fillId="0" borderId="0" xfId="49" applyFont="1" applyFill="1" applyAlignment="1">
      <alignment horizontal="center" vertical="center"/>
    </xf>
    <xf numFmtId="0" fontId="2" fillId="0" borderId="0" xfId="49" applyFont="1" applyFill="1" applyAlignment="1">
      <alignment horizontal="center" vertical="center" wrapText="1"/>
    </xf>
    <xf numFmtId="0" fontId="3" fillId="0" borderId="0" xfId="49" applyFont="1" applyFill="1" applyAlignment="1">
      <alignment horizontal="center" vertical="center"/>
    </xf>
    <xf numFmtId="0" fontId="1" fillId="0" borderId="0" xfId="49" applyFont="1" applyFill="1">
      <alignment vertical="center"/>
    </xf>
    <xf numFmtId="0" fontId="2" fillId="0" borderId="0" xfId="49" applyFont="1" applyFill="1">
      <alignment vertical="center"/>
    </xf>
    <xf numFmtId="0" fontId="2" fillId="0" borderId="0" xfId="49" applyFont="1" applyFill="1" applyAlignment="1">
      <alignment horizontal="center" vertical="center"/>
    </xf>
    <xf numFmtId="0" fontId="4" fillId="0" borderId="0" xfId="49" applyFont="1" applyFill="1" applyAlignment="1">
      <alignment vertical="center" wrapText="1"/>
    </xf>
    <xf numFmtId="177" fontId="4" fillId="0" borderId="0" xfId="49" applyNumberFormat="1" applyFont="1" applyFill="1" applyAlignment="1">
      <alignment vertical="center" wrapText="1"/>
    </xf>
    <xf numFmtId="176" fontId="2" fillId="0" borderId="0" xfId="49" applyNumberFormat="1" applyFont="1" applyFill="1">
      <alignment vertical="center"/>
    </xf>
    <xf numFmtId="178" fontId="2" fillId="0" borderId="0" xfId="49" applyNumberFormat="1" applyFont="1" applyFill="1">
      <alignment vertical="center"/>
    </xf>
    <xf numFmtId="0" fontId="0" fillId="0" borderId="0" xfId="49" applyFill="1">
      <alignment vertical="center"/>
    </xf>
    <xf numFmtId="0" fontId="5" fillId="0" borderId="1" xfId="49" applyFont="1" applyFill="1" applyBorder="1" applyAlignment="1">
      <alignment horizontal="center" vertical="center"/>
    </xf>
    <xf numFmtId="0" fontId="3"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4" fillId="0" borderId="5"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6" fillId="0" borderId="2" xfId="49" applyFont="1" applyFill="1" applyBorder="1" applyAlignment="1">
      <alignment horizontal="center" vertical="center" wrapText="1"/>
    </xf>
    <xf numFmtId="177" fontId="6" fillId="0" borderId="2" xfId="49" applyNumberFormat="1" applyFont="1" applyFill="1" applyBorder="1" applyAlignment="1">
      <alignment horizontal="center" vertical="center" wrapText="1"/>
    </xf>
    <xf numFmtId="176" fontId="6" fillId="0" borderId="2" xfId="49"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78" fontId="6" fillId="0" borderId="2" xfId="49" applyNumberFormat="1" applyFont="1" applyFill="1" applyBorder="1" applyAlignment="1">
      <alignment horizontal="center" vertical="center" wrapText="1"/>
    </xf>
    <xf numFmtId="0" fontId="7" fillId="0" borderId="6" xfId="49" applyFont="1" applyFill="1" applyBorder="1" applyAlignment="1">
      <alignment horizontal="center" vertical="center" wrapText="1"/>
    </xf>
    <xf numFmtId="0" fontId="4" fillId="0" borderId="2" xfId="49" applyFont="1" applyFill="1" applyBorder="1" applyAlignment="1">
      <alignment horizontal="center" vertical="center"/>
    </xf>
    <xf numFmtId="0" fontId="4" fillId="0" borderId="2" xfId="49" applyFont="1" applyFill="1" applyBorder="1" applyAlignment="1">
      <alignment horizontal="center" vertical="center" wrapText="1"/>
    </xf>
    <xf numFmtId="176" fontId="4" fillId="2" borderId="2" xfId="49" applyNumberFormat="1" applyFont="1" applyFill="1" applyBorder="1" applyAlignment="1">
      <alignment horizontal="center" vertical="center"/>
    </xf>
    <xf numFmtId="0" fontId="4" fillId="2" borderId="2" xfId="49" applyFont="1" applyFill="1" applyBorder="1" applyAlignment="1">
      <alignment horizontal="center" vertical="center"/>
    </xf>
    <xf numFmtId="178" fontId="4" fillId="2" borderId="2" xfId="49" applyNumberFormat="1" applyFont="1" applyFill="1" applyBorder="1" applyAlignment="1">
      <alignment horizontal="center" vertical="center"/>
    </xf>
    <xf numFmtId="176" fontId="4" fillId="0" borderId="2" xfId="49" applyNumberFormat="1" applyFont="1" applyFill="1" applyBorder="1" applyAlignment="1">
      <alignment horizontal="center" vertical="center"/>
    </xf>
    <xf numFmtId="178" fontId="4" fillId="0" borderId="2" xfId="49" applyNumberFormat="1" applyFont="1" applyFill="1" applyBorder="1" applyAlignment="1">
      <alignment horizontal="center" vertical="center"/>
    </xf>
    <xf numFmtId="177" fontId="4" fillId="0" borderId="2" xfId="49" applyNumberFormat="1" applyFont="1" applyFill="1" applyBorder="1" applyAlignment="1">
      <alignment horizontal="center" vertical="center"/>
    </xf>
    <xf numFmtId="179" fontId="4" fillId="0" borderId="7" xfId="49" applyNumberFormat="1" applyFont="1" applyFill="1" applyBorder="1" applyAlignment="1">
      <alignment horizontal="center" vertical="center"/>
    </xf>
    <xf numFmtId="177" fontId="4" fillId="0" borderId="7" xfId="49" applyNumberFormat="1" applyFont="1" applyFill="1" applyBorder="1" applyAlignment="1">
      <alignment horizontal="center" vertical="center"/>
    </xf>
    <xf numFmtId="179" fontId="4" fillId="0" borderId="6" xfId="49" applyNumberFormat="1" applyFont="1" applyFill="1" applyBorder="1" applyAlignment="1">
      <alignment horizontal="center" vertical="center"/>
    </xf>
    <xf numFmtId="177" fontId="4" fillId="0" borderId="6" xfId="49" applyNumberFormat="1" applyFont="1" applyFill="1" applyBorder="1" applyAlignment="1">
      <alignment horizontal="center" vertical="center"/>
    </xf>
    <xf numFmtId="179" fontId="4" fillId="0" borderId="8" xfId="49" applyNumberFormat="1" applyFont="1" applyFill="1" applyBorder="1" applyAlignment="1">
      <alignment horizontal="center" vertical="center"/>
    </xf>
    <xf numFmtId="177" fontId="4" fillId="0" borderId="8" xfId="49" applyNumberFormat="1" applyFont="1" applyFill="1" applyBorder="1" applyAlignment="1">
      <alignment horizontal="center" vertical="center"/>
    </xf>
    <xf numFmtId="180" fontId="4" fillId="0" borderId="7" xfId="49" applyNumberFormat="1" applyFont="1" applyFill="1" applyBorder="1" applyAlignment="1">
      <alignment horizontal="center" vertical="center"/>
    </xf>
    <xf numFmtId="180" fontId="4" fillId="0" borderId="6" xfId="49" applyNumberFormat="1" applyFont="1" applyFill="1" applyBorder="1" applyAlignment="1">
      <alignment horizontal="center" vertical="center"/>
    </xf>
    <xf numFmtId="180" fontId="4" fillId="0" borderId="8" xfId="49" applyNumberFormat="1" applyFont="1" applyFill="1" applyBorder="1" applyAlignment="1">
      <alignment horizontal="center" vertical="center"/>
    </xf>
    <xf numFmtId="177" fontId="4" fillId="0" borderId="7" xfId="49" applyNumberFormat="1" applyFont="1" applyFill="1" applyBorder="1" applyAlignment="1">
      <alignment horizontal="center" vertical="center" wrapText="1"/>
    </xf>
    <xf numFmtId="177" fontId="4" fillId="0" borderId="6" xfId="49" applyNumberFormat="1" applyFont="1" applyFill="1" applyBorder="1" applyAlignment="1">
      <alignment horizontal="center" vertical="center" wrapText="1"/>
    </xf>
    <xf numFmtId="177" fontId="4" fillId="0" borderId="8" xfId="49" applyNumberFormat="1" applyFont="1" applyFill="1" applyBorder="1" applyAlignment="1">
      <alignment horizontal="center" vertical="center" wrapText="1"/>
    </xf>
    <xf numFmtId="177" fontId="4" fillId="0" borderId="2" xfId="49" applyNumberFormat="1" applyFont="1" applyFill="1" applyBorder="1" applyAlignment="1">
      <alignment horizontal="center" vertical="center" wrapText="1"/>
    </xf>
    <xf numFmtId="0" fontId="7" fillId="0" borderId="8" xfId="49" applyFont="1" applyFill="1" applyBorder="1" applyAlignment="1">
      <alignment horizontal="center" vertical="center" wrapText="1"/>
    </xf>
    <xf numFmtId="177" fontId="7" fillId="0" borderId="2" xfId="49" applyNumberFormat="1" applyFont="1" applyFill="1" applyBorder="1" applyAlignment="1">
      <alignment horizontal="center" vertical="center" wrapText="1"/>
    </xf>
    <xf numFmtId="176" fontId="7" fillId="0" borderId="2" xfId="49" applyNumberFormat="1" applyFont="1" applyFill="1" applyBorder="1" applyAlignment="1">
      <alignment horizontal="center" vertical="center" wrapText="1"/>
    </xf>
    <xf numFmtId="178" fontId="7" fillId="0" borderId="2" xfId="49" applyNumberFormat="1" applyFont="1" applyFill="1" applyBorder="1" applyAlignment="1">
      <alignment horizontal="center" vertical="center" wrapText="1"/>
    </xf>
    <xf numFmtId="177" fontId="6" fillId="0" borderId="2" xfId="49" applyNumberFormat="1" applyFont="1" applyFill="1" applyBorder="1" applyAlignment="1">
      <alignment vertical="center"/>
    </xf>
    <xf numFmtId="177" fontId="6" fillId="0" borderId="2" xfId="49" applyNumberFormat="1" applyFont="1" applyFill="1" applyBorder="1" applyAlignment="1">
      <alignment vertical="center" wrapText="1"/>
    </xf>
    <xf numFmtId="177" fontId="6" fillId="0" borderId="3" xfId="49" applyNumberFormat="1" applyFont="1" applyFill="1" applyBorder="1" applyAlignment="1">
      <alignment horizontal="center" vertical="center" wrapText="1"/>
    </xf>
    <xf numFmtId="177" fontId="6" fillId="0" borderId="4" xfId="49" applyNumberFormat="1" applyFont="1" applyFill="1" applyBorder="1" applyAlignment="1">
      <alignment horizontal="center" vertical="center" wrapText="1"/>
    </xf>
    <xf numFmtId="177" fontId="6" fillId="0" borderId="5" xfId="49" applyNumberFormat="1" applyFont="1" applyFill="1" applyBorder="1" applyAlignment="1">
      <alignment horizontal="center" vertical="center" wrapText="1"/>
    </xf>
    <xf numFmtId="0" fontId="6" fillId="0" borderId="3" xfId="49" applyFont="1" applyFill="1" applyBorder="1" applyAlignment="1">
      <alignment horizontal="center" vertical="center" wrapText="1"/>
    </xf>
    <xf numFmtId="0" fontId="6" fillId="0" borderId="4" xfId="49" applyFont="1" applyFill="1" applyBorder="1" applyAlignment="1">
      <alignment horizontal="center" vertical="center" wrapText="1"/>
    </xf>
    <xf numFmtId="0" fontId="2" fillId="0" borderId="9" xfId="49" applyFont="1" applyFill="1" applyBorder="1" applyAlignment="1">
      <alignment horizontal="left" vertical="top" wrapText="1"/>
    </xf>
    <xf numFmtId="0" fontId="2" fillId="0" borderId="10" xfId="49" applyFont="1" applyFill="1" applyBorder="1" applyAlignment="1">
      <alignment horizontal="left" vertical="top" wrapText="1"/>
    </xf>
    <xf numFmtId="0" fontId="2" fillId="0" borderId="11" xfId="49" applyFont="1" applyFill="1" applyBorder="1" applyAlignment="1">
      <alignment horizontal="left" vertical="top" wrapText="1"/>
    </xf>
    <xf numFmtId="0" fontId="2" fillId="0" borderId="9" xfId="49" applyFont="1" applyFill="1" applyBorder="1" applyAlignment="1">
      <alignment horizontal="center" vertical="top" wrapText="1"/>
    </xf>
    <xf numFmtId="0" fontId="2" fillId="0" borderId="10" xfId="49" applyFont="1" applyFill="1" applyBorder="1" applyAlignment="1">
      <alignment horizontal="center" vertical="top" wrapText="1"/>
    </xf>
    <xf numFmtId="0" fontId="2" fillId="0" borderId="11" xfId="49" applyFont="1" applyFill="1" applyBorder="1" applyAlignment="1">
      <alignment horizontal="center" vertical="top" wrapText="1"/>
    </xf>
    <xf numFmtId="0" fontId="2" fillId="0" borderId="9" xfId="49" applyFont="1" applyFill="1" applyBorder="1" applyAlignment="1">
      <alignment horizontal="center" vertical="center" wrapText="1"/>
    </xf>
    <xf numFmtId="0" fontId="2" fillId="0" borderId="10" xfId="49" applyFont="1" applyFill="1" applyBorder="1" applyAlignment="1">
      <alignment horizontal="center" vertical="center" wrapText="1"/>
    </xf>
    <xf numFmtId="0" fontId="2" fillId="0" borderId="12" xfId="49" applyFont="1" applyFill="1" applyBorder="1" applyAlignment="1">
      <alignment horizontal="left" vertical="top" wrapText="1"/>
    </xf>
    <xf numFmtId="0" fontId="2" fillId="0" borderId="0" xfId="49" applyFont="1" applyFill="1" applyAlignment="1">
      <alignment horizontal="left" vertical="top" wrapText="1"/>
    </xf>
    <xf numFmtId="0" fontId="2" fillId="0" borderId="13" xfId="49" applyFont="1" applyFill="1" applyBorder="1" applyAlignment="1">
      <alignment horizontal="left" vertical="top" wrapText="1"/>
    </xf>
    <xf numFmtId="0" fontId="2" fillId="0" borderId="12" xfId="49" applyFont="1" applyFill="1" applyBorder="1" applyAlignment="1">
      <alignment horizontal="center" vertical="top" wrapText="1"/>
    </xf>
    <xf numFmtId="0" fontId="2" fillId="0" borderId="0" xfId="49" applyFont="1" applyFill="1" applyAlignment="1">
      <alignment horizontal="center" vertical="top" wrapText="1"/>
    </xf>
    <xf numFmtId="0" fontId="2" fillId="0" borderId="13" xfId="49" applyFont="1" applyFill="1" applyBorder="1" applyAlignment="1">
      <alignment horizontal="center" vertical="top" wrapText="1"/>
    </xf>
    <xf numFmtId="0" fontId="2" fillId="0" borderId="12" xfId="49" applyFont="1" applyFill="1" applyBorder="1" applyAlignment="1">
      <alignment horizontal="center" vertical="center" wrapText="1"/>
    </xf>
    <xf numFmtId="0" fontId="2" fillId="0" borderId="14" xfId="49" applyFont="1" applyFill="1" applyBorder="1" applyAlignment="1">
      <alignment horizontal="left" vertical="top" wrapText="1"/>
    </xf>
    <xf numFmtId="0" fontId="2" fillId="0" borderId="1" xfId="49" applyFont="1" applyFill="1" applyBorder="1" applyAlignment="1">
      <alignment horizontal="left" vertical="top" wrapText="1"/>
    </xf>
    <xf numFmtId="0" fontId="2" fillId="0" borderId="15" xfId="49" applyFont="1" applyFill="1" applyBorder="1" applyAlignment="1">
      <alignment horizontal="left" vertical="top" wrapText="1"/>
    </xf>
    <xf numFmtId="0" fontId="2" fillId="0" borderId="14" xfId="49" applyFont="1" applyFill="1" applyBorder="1" applyAlignment="1">
      <alignment horizontal="center" vertical="top" wrapText="1"/>
    </xf>
    <xf numFmtId="0" fontId="2" fillId="0" borderId="1" xfId="49" applyFont="1" applyFill="1" applyBorder="1" applyAlignment="1">
      <alignment horizontal="center" vertical="top" wrapText="1"/>
    </xf>
    <xf numFmtId="0" fontId="2" fillId="0" borderId="15" xfId="49" applyFont="1" applyFill="1" applyBorder="1" applyAlignment="1">
      <alignment horizontal="center" vertical="top" wrapText="1"/>
    </xf>
    <xf numFmtId="0" fontId="2" fillId="0" borderId="14"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3" fillId="0" borderId="0" xfId="49" applyFont="1" applyFill="1" applyAlignment="1">
      <alignment horizontal="left" vertical="center" wrapText="1"/>
    </xf>
    <xf numFmtId="0" fontId="4" fillId="0" borderId="7" xfId="49" applyFont="1" applyFill="1" applyBorder="1" applyAlignment="1">
      <alignment horizontal="center" vertical="center"/>
    </xf>
    <xf numFmtId="0" fontId="4" fillId="0" borderId="6" xfId="49" applyFont="1" applyFill="1" applyBorder="1" applyAlignment="1">
      <alignment horizontal="center" vertical="center"/>
    </xf>
    <xf numFmtId="0" fontId="4" fillId="0" borderId="8" xfId="49" applyFont="1" applyFill="1" applyBorder="1" applyAlignment="1">
      <alignment horizontal="center" vertical="center"/>
    </xf>
    <xf numFmtId="0" fontId="7" fillId="0" borderId="2" xfId="49" applyFont="1" applyFill="1" applyBorder="1" applyAlignment="1">
      <alignment horizontal="center" vertical="center"/>
    </xf>
    <xf numFmtId="0" fontId="6" fillId="0" borderId="5" xfId="49"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13" xfId="49" applyFont="1" applyFill="1" applyBorder="1" applyAlignment="1">
      <alignment horizontal="center" vertical="center" wrapText="1"/>
    </xf>
    <xf numFmtId="0" fontId="2" fillId="0" borderId="15" xfId="49" applyFont="1" applyFill="1" applyBorder="1" applyAlignment="1">
      <alignment horizontal="center" vertical="center" wrapText="1"/>
    </xf>
    <xf numFmtId="0" fontId="3" fillId="0" borderId="0" xfId="49" applyFont="1" applyFill="1" applyBorder="1" applyAlignment="1">
      <alignment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1" fillId="0" borderId="0" xfId="0" applyFont="1" applyFill="1">
      <alignment vertical="center"/>
    </xf>
    <xf numFmtId="0" fontId="0" fillId="0" borderId="0" xfId="0" applyFont="1" applyFill="1">
      <alignment vertical="center"/>
    </xf>
    <xf numFmtId="0" fontId="0" fillId="0" borderId="0" xfId="0" applyFont="1" applyFill="1" applyAlignment="1">
      <alignment horizontal="center" vertical="center"/>
    </xf>
    <xf numFmtId="0" fontId="8" fillId="0" borderId="0" xfId="0" applyFont="1" applyFill="1" applyAlignment="1">
      <alignment vertical="center" wrapText="1"/>
    </xf>
    <xf numFmtId="177" fontId="8" fillId="0" borderId="0" xfId="0" applyNumberFormat="1" applyFont="1" applyFill="1" applyAlignment="1">
      <alignment vertical="center" wrapText="1"/>
    </xf>
    <xf numFmtId="2" fontId="0" fillId="0" borderId="0" xfId="0" applyNumberFormat="1" applyFont="1" applyFill="1">
      <alignment vertical="center"/>
    </xf>
    <xf numFmtId="0" fontId="2" fillId="0" borderId="0" xfId="0" applyFont="1" applyFill="1">
      <alignment vertical="center"/>
    </xf>
    <xf numFmtId="178" fontId="0" fillId="0" borderId="0" xfId="0" applyNumberFormat="1" applyFont="1" applyFill="1">
      <alignment vertical="center"/>
    </xf>
    <xf numFmtId="0" fontId="9" fillId="0" borderId="0" xfId="0" applyFont="1" applyFill="1" applyAlignment="1">
      <alignment horizontal="center" vertical="center"/>
    </xf>
    <xf numFmtId="0" fontId="9" fillId="0" borderId="0" xfId="0" applyFont="1" applyFill="1">
      <alignment vertical="center"/>
    </xf>
    <xf numFmtId="0" fontId="0" fillId="0" borderId="0" xfId="0" applyFill="1">
      <alignment vertical="center"/>
    </xf>
    <xf numFmtId="0" fontId="10" fillId="0" borderId="1" xfId="0" applyFont="1" applyFill="1" applyBorder="1" applyAlignment="1">
      <alignment horizontal="center" vertical="center"/>
    </xf>
    <xf numFmtId="0" fontId="11"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177" fontId="13" fillId="0" borderId="2" xfId="0" applyNumberFormat="1" applyFont="1" applyFill="1" applyBorder="1" applyAlignment="1">
      <alignment horizontal="center" vertical="center" wrapText="1"/>
    </xf>
    <xf numFmtId="2" fontId="13"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178" fontId="13" fillId="0" borderId="2" xfId="0" applyNumberFormat="1" applyFont="1" applyFill="1" applyBorder="1" applyAlignment="1">
      <alignment horizontal="center" vertical="center" wrapText="1"/>
    </xf>
    <xf numFmtId="0" fontId="14" fillId="0" borderId="6" xfId="0" applyFont="1" applyFill="1" applyBorder="1" applyAlignment="1">
      <alignment horizontal="center" vertical="center" wrapText="1"/>
    </xf>
    <xf numFmtId="0" fontId="8" fillId="0" borderId="2" xfId="0" applyFont="1" applyFill="1" applyBorder="1" applyAlignment="1">
      <alignment horizontal="center" vertical="center"/>
    </xf>
    <xf numFmtId="177" fontId="8" fillId="0" borderId="2" xfId="0" applyNumberFormat="1" applyFont="1" applyFill="1" applyBorder="1" applyAlignment="1">
      <alignment horizontal="center" vertical="center" wrapText="1"/>
    </xf>
    <xf numFmtId="2" fontId="4" fillId="2" borderId="2" xfId="0" applyNumberFormat="1" applyFont="1" applyFill="1" applyBorder="1" applyAlignment="1">
      <alignment horizontal="center" vertical="center"/>
    </xf>
    <xf numFmtId="179" fontId="4" fillId="2" borderId="2" xfId="0" applyNumberFormat="1" applyFont="1" applyFill="1" applyBorder="1" applyAlignment="1">
      <alignment horizontal="center" vertical="center"/>
    </xf>
    <xf numFmtId="178" fontId="8" fillId="2" borderId="2" xfId="0" applyNumberFormat="1" applyFont="1" applyFill="1" applyBorder="1" applyAlignment="1">
      <alignment horizontal="center" vertical="center"/>
    </xf>
    <xf numFmtId="2" fontId="8" fillId="0" borderId="2" xfId="0" applyNumberFormat="1" applyFont="1" applyFill="1" applyBorder="1" applyAlignment="1">
      <alignment horizontal="center" vertical="center"/>
    </xf>
    <xf numFmtId="181" fontId="4" fillId="0" borderId="2" xfId="0" applyNumberFormat="1" applyFont="1" applyFill="1" applyBorder="1" applyAlignment="1">
      <alignment horizontal="center" vertical="center"/>
    </xf>
    <xf numFmtId="178" fontId="8" fillId="0" borderId="2" xfId="0" applyNumberFormat="1" applyFont="1" applyFill="1" applyBorder="1" applyAlignment="1">
      <alignment horizontal="center" vertical="center"/>
    </xf>
    <xf numFmtId="177" fontId="4" fillId="0" borderId="2" xfId="0" applyNumberFormat="1" applyFont="1" applyFill="1" applyBorder="1" applyAlignment="1">
      <alignment horizontal="center" vertical="center"/>
    </xf>
    <xf numFmtId="0" fontId="8" fillId="0" borderId="7" xfId="0" applyFont="1" applyFill="1" applyBorder="1" applyAlignment="1">
      <alignment horizontal="center" vertical="center" wrapText="1"/>
    </xf>
    <xf numFmtId="177" fontId="8" fillId="0" borderId="7" xfId="0" applyNumberFormat="1" applyFont="1" applyFill="1" applyBorder="1" applyAlignment="1">
      <alignment horizontal="center" vertical="center" wrapText="1"/>
    </xf>
    <xf numFmtId="0" fontId="8" fillId="0" borderId="7" xfId="0" applyFont="1" applyFill="1" applyBorder="1" applyAlignment="1">
      <alignment horizontal="center" vertical="center"/>
    </xf>
    <xf numFmtId="2" fontId="8" fillId="0" borderId="7" xfId="0" applyNumberFormat="1" applyFont="1" applyFill="1" applyBorder="1" applyAlignment="1">
      <alignment horizontal="center" vertical="center"/>
    </xf>
    <xf numFmtId="0" fontId="4" fillId="0" borderId="7" xfId="0" applyFont="1" applyFill="1" applyBorder="1" applyAlignment="1">
      <alignment horizontal="center" vertical="center"/>
    </xf>
    <xf numFmtId="0" fontId="8" fillId="0" borderId="6" xfId="0" applyFont="1" applyFill="1" applyBorder="1" applyAlignment="1">
      <alignment horizontal="center" vertical="center" wrapText="1"/>
    </xf>
    <xf numFmtId="177" fontId="8" fillId="0" borderId="6" xfId="0" applyNumberFormat="1" applyFont="1" applyFill="1" applyBorder="1" applyAlignment="1">
      <alignment horizontal="center" vertical="center" wrapText="1"/>
    </xf>
    <xf numFmtId="0" fontId="8" fillId="0" borderId="6" xfId="0" applyFont="1" applyFill="1" applyBorder="1" applyAlignment="1">
      <alignment horizontal="center" vertical="center"/>
    </xf>
    <xf numFmtId="2" fontId="8" fillId="0" borderId="6" xfId="0" applyNumberFormat="1" applyFont="1" applyFill="1" applyBorder="1" applyAlignment="1">
      <alignment horizontal="center" vertical="center"/>
    </xf>
    <xf numFmtId="0" fontId="4" fillId="0" borderId="6" xfId="0" applyFont="1" applyFill="1" applyBorder="1" applyAlignment="1">
      <alignment horizontal="center" vertical="center"/>
    </xf>
    <xf numFmtId="178" fontId="8" fillId="0" borderId="7" xfId="0" applyNumberFormat="1" applyFont="1" applyFill="1" applyBorder="1" applyAlignment="1">
      <alignment horizontal="center" vertical="center"/>
    </xf>
    <xf numFmtId="178" fontId="8" fillId="0" borderId="6" xfId="0" applyNumberFormat="1" applyFont="1" applyFill="1" applyBorder="1" applyAlignment="1">
      <alignment horizontal="center" vertical="center"/>
    </xf>
    <xf numFmtId="0" fontId="4" fillId="0" borderId="7" xfId="0" applyNumberFormat="1" applyFont="1" applyFill="1" applyBorder="1" applyAlignment="1">
      <alignment horizontal="center" vertical="center"/>
    </xf>
    <xf numFmtId="0" fontId="4" fillId="0" borderId="6" xfId="0" applyNumberFormat="1" applyFont="1" applyFill="1" applyBorder="1" applyAlignment="1">
      <alignment horizontal="center" vertical="center"/>
    </xf>
    <xf numFmtId="2" fontId="8" fillId="2" borderId="2" xfId="0" applyNumberFormat="1" applyFont="1" applyFill="1" applyBorder="1" applyAlignment="1">
      <alignment horizontal="center" vertical="center"/>
    </xf>
    <xf numFmtId="177" fontId="4" fillId="2" borderId="2" xfId="0" applyNumberFormat="1" applyFont="1" applyFill="1" applyBorder="1" applyAlignment="1">
      <alignment horizontal="center" vertical="center"/>
    </xf>
    <xf numFmtId="0" fontId="15" fillId="0" borderId="1" xfId="0" applyFont="1" applyFill="1" applyBorder="1" applyAlignment="1">
      <alignment horizontal="center" vertical="center"/>
    </xf>
    <xf numFmtId="0" fontId="16"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179" fontId="8" fillId="0" borderId="7" xfId="0" applyNumberFormat="1" applyFont="1" applyFill="1" applyBorder="1" applyAlignment="1">
      <alignment horizontal="center" vertical="center"/>
    </xf>
    <xf numFmtId="0" fontId="8" fillId="0" borderId="12"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13" xfId="0" applyFont="1" applyFill="1" applyBorder="1" applyAlignment="1">
      <alignment horizontal="center" vertical="center" wrapText="1"/>
    </xf>
    <xf numFmtId="179" fontId="8" fillId="0" borderId="6" xfId="0" applyNumberFormat="1"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179" fontId="8" fillId="0" borderId="8" xfId="0" applyNumberFormat="1" applyFont="1" applyFill="1" applyBorder="1" applyAlignment="1">
      <alignment horizontal="center" vertical="center"/>
    </xf>
    <xf numFmtId="0" fontId="8" fillId="0" borderId="8" xfId="0" applyFont="1" applyFill="1" applyBorder="1" applyAlignment="1">
      <alignment horizontal="center" vertical="center"/>
    </xf>
    <xf numFmtId="177" fontId="8" fillId="0" borderId="7" xfId="0" applyNumberFormat="1" applyFont="1" applyFill="1" applyBorder="1" applyAlignment="1">
      <alignment horizontal="center" vertical="center"/>
    </xf>
    <xf numFmtId="177" fontId="8" fillId="0" borderId="6" xfId="0" applyNumberFormat="1" applyFont="1" applyFill="1" applyBorder="1" applyAlignment="1">
      <alignment horizontal="center" vertical="center"/>
    </xf>
    <xf numFmtId="177" fontId="8" fillId="0" borderId="8" xfId="0" applyNumberFormat="1" applyFont="1" applyFill="1" applyBorder="1" applyAlignment="1">
      <alignment horizontal="center" vertical="center"/>
    </xf>
    <xf numFmtId="0" fontId="8" fillId="0" borderId="2" xfId="0" applyFont="1" applyFill="1" applyBorder="1" applyAlignment="1">
      <alignment horizont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2" fontId="8" fillId="0" borderId="8" xfId="0" applyNumberFormat="1" applyFont="1" applyFill="1" applyBorder="1" applyAlignment="1">
      <alignment horizontal="center" vertical="center"/>
    </xf>
    <xf numFmtId="0" fontId="4" fillId="0" borderId="8" xfId="0" applyFont="1" applyFill="1" applyBorder="1" applyAlignment="1">
      <alignment horizontal="center" vertical="center"/>
    </xf>
    <xf numFmtId="178" fontId="8" fillId="0" borderId="8" xfId="0" applyNumberFormat="1" applyFont="1" applyFill="1" applyBorder="1" applyAlignment="1">
      <alignment horizontal="center" vertical="center"/>
    </xf>
    <xf numFmtId="0" fontId="8" fillId="0" borderId="12"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5" xfId="0" applyFont="1" applyFill="1" applyBorder="1" applyAlignment="1">
      <alignment horizontal="center" vertical="center"/>
    </xf>
    <xf numFmtId="0" fontId="0" fillId="0" borderId="2" xfId="0" applyFont="1" applyBorder="1" applyAlignment="1">
      <alignment horizontal="center" vertical="center" wrapText="1"/>
    </xf>
    <xf numFmtId="177" fontId="4" fillId="0" borderId="7" xfId="0" applyNumberFormat="1" applyFont="1" applyFill="1" applyBorder="1" applyAlignment="1">
      <alignment horizontal="center" vertical="center"/>
    </xf>
    <xf numFmtId="177" fontId="4" fillId="0" borderId="6" xfId="0" applyNumberFormat="1" applyFont="1" applyFill="1" applyBorder="1" applyAlignment="1">
      <alignment horizontal="center" vertical="center"/>
    </xf>
    <xf numFmtId="177" fontId="8" fillId="0" borderId="8" xfId="0" applyNumberFormat="1" applyFont="1" applyFill="1" applyBorder="1" applyAlignment="1">
      <alignment horizontal="center" vertical="center" wrapText="1"/>
    </xf>
    <xf numFmtId="177" fontId="4" fillId="0" borderId="8" xfId="0" applyNumberFormat="1" applyFont="1" applyFill="1" applyBorder="1" applyAlignment="1">
      <alignment horizontal="center" vertical="center"/>
    </xf>
    <xf numFmtId="2" fontId="8" fillId="0" borderId="7"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2" fontId="8"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2" fontId="8" fillId="0" borderId="8"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177" fontId="8" fillId="0" borderId="2" xfId="0" applyNumberFormat="1" applyFont="1" applyFill="1" applyBorder="1" applyAlignment="1">
      <alignment horizontal="center" vertical="center"/>
    </xf>
    <xf numFmtId="0" fontId="8" fillId="0" borderId="2" xfId="0" applyFont="1" applyFill="1" applyBorder="1">
      <alignment vertical="center"/>
    </xf>
    <xf numFmtId="2" fontId="8" fillId="2" borderId="7" xfId="0" applyNumberFormat="1" applyFont="1" applyFill="1" applyBorder="1" applyAlignment="1">
      <alignment horizontal="center" vertical="center"/>
    </xf>
    <xf numFmtId="2" fontId="8" fillId="2" borderId="6" xfId="0" applyNumberFormat="1" applyFont="1" applyFill="1" applyBorder="1" applyAlignment="1">
      <alignment horizontal="center" vertical="center"/>
    </xf>
    <xf numFmtId="2" fontId="8" fillId="2" borderId="8" xfId="0" applyNumberFormat="1" applyFont="1" applyFill="1" applyBorder="1" applyAlignment="1">
      <alignment horizontal="center" vertical="center"/>
    </xf>
    <xf numFmtId="2" fontId="8" fillId="3" borderId="7" xfId="0" applyNumberFormat="1" applyFont="1" applyFill="1" applyBorder="1" applyAlignment="1">
      <alignment horizontal="center" vertical="center"/>
    </xf>
    <xf numFmtId="179" fontId="4" fillId="3" borderId="2" xfId="0" applyNumberFormat="1" applyFont="1" applyFill="1" applyBorder="1" applyAlignment="1">
      <alignment horizontal="center" vertical="center"/>
    </xf>
    <xf numFmtId="178" fontId="8" fillId="3" borderId="2" xfId="0" applyNumberFormat="1" applyFont="1" applyFill="1" applyBorder="1" applyAlignment="1">
      <alignment horizontal="center" vertical="center"/>
    </xf>
    <xf numFmtId="2" fontId="8" fillId="3" borderId="6" xfId="0" applyNumberFormat="1" applyFont="1" applyFill="1" applyBorder="1" applyAlignment="1">
      <alignment horizontal="center" vertical="center"/>
    </xf>
    <xf numFmtId="2" fontId="8" fillId="3" borderId="8" xfId="0" applyNumberFormat="1" applyFont="1" applyFill="1" applyBorder="1" applyAlignment="1">
      <alignment horizontal="center" vertical="center"/>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0" xfId="0" applyFont="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5" xfId="0" applyFont="1" applyBorder="1" applyAlignment="1">
      <alignment horizontal="center" vertical="center" wrapText="1"/>
    </xf>
    <xf numFmtId="0" fontId="14" fillId="0" borderId="8" xfId="0" applyFont="1" applyFill="1" applyBorder="1" applyAlignment="1">
      <alignment horizontal="center" vertical="center" wrapText="1"/>
    </xf>
    <xf numFmtId="0" fontId="14" fillId="0" borderId="2" xfId="0" applyFont="1" applyFill="1" applyBorder="1" applyAlignment="1">
      <alignment horizontal="center" vertical="center" wrapText="1"/>
    </xf>
    <xf numFmtId="177" fontId="14" fillId="0" borderId="2" xfId="0" applyNumberFormat="1" applyFont="1" applyFill="1" applyBorder="1" applyAlignment="1">
      <alignment horizontal="center" vertical="center" wrapText="1"/>
    </xf>
    <xf numFmtId="2" fontId="14" fillId="0" borderId="2" xfId="0" applyNumberFormat="1" applyFont="1" applyFill="1" applyBorder="1" applyAlignment="1">
      <alignment horizontal="center" vertical="center" wrapText="1"/>
    </xf>
    <xf numFmtId="178" fontId="14" fillId="0" borderId="2" xfId="0" applyNumberFormat="1" applyFont="1" applyFill="1" applyBorder="1" applyAlignment="1">
      <alignment horizontal="center" vertical="center" wrapText="1"/>
    </xf>
    <xf numFmtId="0" fontId="0" fillId="0" borderId="2" xfId="0" applyFont="1" applyFill="1" applyBorder="1" applyAlignment="1">
      <alignment vertical="top" wrapText="1"/>
    </xf>
    <xf numFmtId="0" fontId="0" fillId="0" borderId="2" xfId="0" applyFont="1" applyFill="1" applyBorder="1" applyAlignment="1">
      <alignment vertical="top"/>
    </xf>
    <xf numFmtId="0" fontId="0" fillId="0" borderId="2" xfId="0" applyFont="1" applyFill="1" applyBorder="1" applyAlignment="1">
      <alignment horizontal="center" vertical="center" wrapText="1"/>
    </xf>
    <xf numFmtId="0" fontId="12" fillId="0" borderId="0" xfId="0" applyFont="1" applyFill="1">
      <alignment vertical="center"/>
    </xf>
    <xf numFmtId="0" fontId="11" fillId="0" borderId="0"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4" fillId="0" borderId="2" xfId="0" applyFont="1" applyFill="1" applyBorder="1" applyAlignment="1">
      <alignment horizontal="center" vertical="center"/>
    </xf>
    <xf numFmtId="0" fontId="16" fillId="0" borderId="10"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2"/>
  <sheetViews>
    <sheetView tabSelected="1" workbookViewId="0">
      <pane xSplit="1" ySplit="6" topLeftCell="B93" activePane="bottomRight" state="frozen"/>
      <selection/>
      <selection pane="topRight"/>
      <selection pane="bottomLeft"/>
      <selection pane="bottomRight" activeCell="I99" sqref="I99"/>
    </sheetView>
  </sheetViews>
  <sheetFormatPr defaultColWidth="9" defaultRowHeight="13.5"/>
  <cols>
    <col min="1" max="1" width="5.25" style="95" customWidth="1"/>
    <col min="2" max="2" width="5.75" style="96" customWidth="1"/>
    <col min="3" max="3" width="22.125" style="97" customWidth="1"/>
    <col min="4" max="4" width="29.625" style="98" customWidth="1"/>
    <col min="5" max="5" width="5.125" style="95" customWidth="1"/>
    <col min="6" max="6" width="9" style="99" customWidth="1"/>
    <col min="7" max="7" width="10.5" style="100" customWidth="1"/>
    <col min="8" max="8" width="11.75" style="101" customWidth="1"/>
    <col min="9" max="9" width="9" style="96" customWidth="1"/>
    <col min="10" max="10" width="35.75" style="102" customWidth="1"/>
    <col min="11" max="11" width="9" style="103" customWidth="1"/>
    <col min="12" max="12" width="14" style="103" customWidth="1"/>
    <col min="13" max="13" width="13.375" style="95" customWidth="1"/>
    <col min="14" max="14" width="16" style="95" customWidth="1"/>
    <col min="15" max="15" width="10.375" style="95" customWidth="1"/>
    <col min="16" max="16380" width="9" style="100"/>
    <col min="16381" max="16384" width="9" style="104"/>
  </cols>
  <sheetData>
    <row r="1" ht="21" customHeight="1" spans="1:1">
      <c r="A1" s="95" t="s">
        <v>0</v>
      </c>
    </row>
    <row r="2" ht="30.75" customHeight="1" spans="1:15">
      <c r="A2" s="105" t="s">
        <v>1</v>
      </c>
      <c r="B2" s="105"/>
      <c r="C2" s="105"/>
      <c r="D2" s="105"/>
      <c r="E2" s="105"/>
      <c r="F2" s="105"/>
      <c r="G2" s="105"/>
      <c r="H2" s="105"/>
      <c r="I2" s="105"/>
      <c r="J2" s="140"/>
      <c r="K2" s="140"/>
      <c r="L2" s="140"/>
      <c r="M2" s="105"/>
      <c r="N2" s="105"/>
      <c r="O2" s="105"/>
    </row>
    <row r="3" s="91" customFormat="1" ht="26.1" customHeight="1" spans="1:15">
      <c r="A3" s="106" t="s">
        <v>2</v>
      </c>
      <c r="B3" s="106" t="s">
        <v>3</v>
      </c>
      <c r="C3" s="106"/>
      <c r="D3" s="107" t="s">
        <v>4</v>
      </c>
      <c r="E3" s="107"/>
      <c r="F3" s="107"/>
      <c r="G3" s="107"/>
      <c r="H3" s="107"/>
      <c r="I3" s="106" t="s">
        <v>5</v>
      </c>
      <c r="J3" s="141"/>
      <c r="K3" s="142" t="s">
        <v>6</v>
      </c>
      <c r="L3" s="142"/>
      <c r="M3" s="143"/>
      <c r="N3" s="143"/>
      <c r="O3" s="143"/>
    </row>
    <row r="4" s="91" customFormat="1" ht="26.1" customHeight="1" spans="1:15">
      <c r="A4" s="106"/>
      <c r="B4" s="106" t="s">
        <v>7</v>
      </c>
      <c r="C4" s="106"/>
      <c r="D4" s="108" t="s">
        <v>8</v>
      </c>
      <c r="E4" s="108"/>
      <c r="F4" s="108"/>
      <c r="G4" s="108"/>
      <c r="H4" s="108"/>
      <c r="I4" s="106" t="s">
        <v>9</v>
      </c>
      <c r="J4" s="141"/>
      <c r="K4" s="142" t="s">
        <v>10</v>
      </c>
      <c r="L4" s="142"/>
      <c r="M4" s="143"/>
      <c r="N4" s="143"/>
      <c r="O4" s="143"/>
    </row>
    <row r="5" s="92" customFormat="1" ht="27.95" customHeight="1" spans="1:15">
      <c r="A5" s="106"/>
      <c r="B5" s="109" t="s">
        <v>11</v>
      </c>
      <c r="C5" s="109" t="s">
        <v>12</v>
      </c>
      <c r="D5" s="110" t="s">
        <v>13</v>
      </c>
      <c r="E5" s="109" t="s">
        <v>14</v>
      </c>
      <c r="F5" s="111" t="s">
        <v>15</v>
      </c>
      <c r="G5" s="112" t="s">
        <v>16</v>
      </c>
      <c r="H5" s="113" t="s">
        <v>17</v>
      </c>
      <c r="I5" s="109" t="s">
        <v>18</v>
      </c>
      <c r="J5" s="144"/>
      <c r="K5" s="144"/>
      <c r="L5" s="144"/>
      <c r="M5" s="109" t="s">
        <v>19</v>
      </c>
      <c r="N5" s="109" t="s">
        <v>20</v>
      </c>
      <c r="O5" s="109" t="s">
        <v>21</v>
      </c>
    </row>
    <row r="6" s="92" customFormat="1" ht="40" customHeight="1" spans="1:15">
      <c r="A6" s="106"/>
      <c r="B6" s="109"/>
      <c r="C6" s="109"/>
      <c r="D6" s="110"/>
      <c r="E6" s="109"/>
      <c r="F6" s="111"/>
      <c r="G6" s="112"/>
      <c r="H6" s="113"/>
      <c r="I6" s="145" t="s">
        <v>22</v>
      </c>
      <c r="J6" s="146" t="s">
        <v>23</v>
      </c>
      <c r="K6" s="146" t="s">
        <v>24</v>
      </c>
      <c r="L6" s="146" t="s">
        <v>25</v>
      </c>
      <c r="M6" s="109"/>
      <c r="N6" s="109"/>
      <c r="O6" s="109"/>
    </row>
    <row r="7" s="91" customFormat="1" ht="14.25" customHeight="1" spans="1:15">
      <c r="A7" s="114" t="s">
        <v>26</v>
      </c>
      <c r="B7" s="115">
        <v>1</v>
      </c>
      <c r="C7" s="107" t="s">
        <v>27</v>
      </c>
      <c r="D7" s="116" t="s">
        <v>28</v>
      </c>
      <c r="E7" s="115" t="s">
        <v>29</v>
      </c>
      <c r="F7" s="117">
        <v>69575</v>
      </c>
      <c r="G7" s="118">
        <v>5.441</v>
      </c>
      <c r="H7" s="119">
        <f>F7*G7</f>
        <v>378557.575</v>
      </c>
      <c r="I7" s="147" t="s">
        <v>30</v>
      </c>
      <c r="J7" s="148"/>
      <c r="K7" s="148"/>
      <c r="L7" s="149"/>
      <c r="M7" s="124"/>
      <c r="N7" s="150">
        <v>5.377</v>
      </c>
      <c r="O7" s="126" t="s">
        <v>31</v>
      </c>
    </row>
    <row r="8" s="91" customFormat="1" ht="14.25" spans="1:15">
      <c r="A8" s="114"/>
      <c r="B8" s="115"/>
      <c r="C8" s="107"/>
      <c r="D8" s="116"/>
      <c r="E8" s="115"/>
      <c r="F8" s="117"/>
      <c r="G8" s="118"/>
      <c r="H8" s="119"/>
      <c r="I8" s="151"/>
      <c r="J8" s="152"/>
      <c r="K8" s="152"/>
      <c r="L8" s="153"/>
      <c r="M8" s="129"/>
      <c r="N8" s="154"/>
      <c r="O8" s="131"/>
    </row>
    <row r="9" s="91" customFormat="1" ht="14.25" spans="1:15">
      <c r="A9" s="114"/>
      <c r="B9" s="115"/>
      <c r="C9" s="107"/>
      <c r="D9" s="116"/>
      <c r="E9" s="115"/>
      <c r="F9" s="117"/>
      <c r="G9" s="118"/>
      <c r="H9" s="119"/>
      <c r="I9" s="155"/>
      <c r="J9" s="156"/>
      <c r="K9" s="156"/>
      <c r="L9" s="157"/>
      <c r="M9" s="158"/>
      <c r="N9" s="159"/>
      <c r="O9" s="160"/>
    </row>
    <row r="10" s="91" customFormat="1" ht="14.25" customHeight="1" spans="1:15">
      <c r="A10" s="114"/>
      <c r="B10" s="115">
        <v>2</v>
      </c>
      <c r="C10" s="107" t="s">
        <v>32</v>
      </c>
      <c r="D10" s="116"/>
      <c r="E10" s="115" t="s">
        <v>29</v>
      </c>
      <c r="F10" s="120">
        <v>117.642</v>
      </c>
      <c r="G10" s="121">
        <v>4.978</v>
      </c>
      <c r="H10" s="122">
        <f>F10*G10</f>
        <v>585.621876</v>
      </c>
      <c r="I10" s="147" t="s">
        <v>33</v>
      </c>
      <c r="J10" s="148"/>
      <c r="K10" s="148"/>
      <c r="L10" s="149"/>
      <c r="M10" s="124"/>
      <c r="N10" s="150">
        <f t="shared" ref="N10" si="0">G10</f>
        <v>4.978</v>
      </c>
      <c r="O10" s="126"/>
    </row>
    <row r="11" s="91" customFormat="1" ht="14.25" spans="1:15">
      <c r="A11" s="114"/>
      <c r="B11" s="115"/>
      <c r="C11" s="107"/>
      <c r="D11" s="116"/>
      <c r="E11" s="115"/>
      <c r="F11" s="120"/>
      <c r="G11" s="121"/>
      <c r="H11" s="122"/>
      <c r="I11" s="151"/>
      <c r="J11" s="152"/>
      <c r="K11" s="152"/>
      <c r="L11" s="153"/>
      <c r="M11" s="129"/>
      <c r="N11" s="154"/>
      <c r="O11" s="131"/>
    </row>
    <row r="12" s="91" customFormat="1" ht="14.25" spans="1:15">
      <c r="A12" s="114"/>
      <c r="B12" s="115"/>
      <c r="C12" s="107"/>
      <c r="D12" s="116"/>
      <c r="E12" s="115"/>
      <c r="F12" s="120"/>
      <c r="G12" s="121"/>
      <c r="H12" s="122"/>
      <c r="I12" s="155"/>
      <c r="J12" s="156"/>
      <c r="K12" s="156"/>
      <c r="L12" s="157"/>
      <c r="M12" s="158"/>
      <c r="N12" s="159"/>
      <c r="O12" s="160"/>
    </row>
    <row r="13" s="91" customFormat="1" ht="14.25" customHeight="1" spans="1:15">
      <c r="A13" s="114"/>
      <c r="B13" s="115">
        <v>3</v>
      </c>
      <c r="C13" s="107" t="s">
        <v>34</v>
      </c>
      <c r="D13" s="116" t="s">
        <v>28</v>
      </c>
      <c r="E13" s="115" t="s">
        <v>29</v>
      </c>
      <c r="F13" s="120">
        <v>23960.8657053864</v>
      </c>
      <c r="G13" s="121">
        <v>4.909</v>
      </c>
      <c r="H13" s="122">
        <f>F13*G13</f>
        <v>117623.889747742</v>
      </c>
      <c r="I13" s="147" t="s">
        <v>35</v>
      </c>
      <c r="J13" s="148"/>
      <c r="K13" s="148"/>
      <c r="L13" s="149"/>
      <c r="M13" s="124"/>
      <c r="N13" s="150">
        <f t="shared" ref="N13" si="1">G13</f>
        <v>4.909</v>
      </c>
      <c r="O13" s="126"/>
    </row>
    <row r="14" s="91" customFormat="1" ht="14.25" spans="1:15">
      <c r="A14" s="114"/>
      <c r="B14" s="115"/>
      <c r="C14" s="107"/>
      <c r="D14" s="116"/>
      <c r="E14" s="115"/>
      <c r="F14" s="120"/>
      <c r="G14" s="121"/>
      <c r="H14" s="122"/>
      <c r="I14" s="151"/>
      <c r="J14" s="152"/>
      <c r="K14" s="152"/>
      <c r="L14" s="153"/>
      <c r="M14" s="129"/>
      <c r="N14" s="154"/>
      <c r="O14" s="131"/>
    </row>
    <row r="15" s="91" customFormat="1" ht="14.25" spans="1:15">
      <c r="A15" s="114"/>
      <c r="B15" s="115"/>
      <c r="C15" s="107"/>
      <c r="D15" s="116"/>
      <c r="E15" s="115"/>
      <c r="F15" s="120"/>
      <c r="G15" s="121"/>
      <c r="H15" s="122"/>
      <c r="I15" s="155"/>
      <c r="J15" s="156"/>
      <c r="K15" s="156"/>
      <c r="L15" s="157"/>
      <c r="M15" s="158"/>
      <c r="N15" s="159"/>
      <c r="O15" s="160"/>
    </row>
    <row r="16" s="91" customFormat="1" ht="14.25" customHeight="1" spans="1:15">
      <c r="A16" s="114"/>
      <c r="B16" s="115">
        <v>4</v>
      </c>
      <c r="C16" s="107" t="s">
        <v>36</v>
      </c>
      <c r="D16" s="116"/>
      <c r="E16" s="115" t="s">
        <v>37</v>
      </c>
      <c r="F16" s="120">
        <v>26.19051552</v>
      </c>
      <c r="G16" s="123">
        <v>65.05</v>
      </c>
      <c r="H16" s="122">
        <f>F16*G16</f>
        <v>1703.693034576</v>
      </c>
      <c r="I16" s="147" t="s">
        <v>38</v>
      </c>
      <c r="J16" s="148"/>
      <c r="K16" s="148"/>
      <c r="L16" s="149"/>
      <c r="M16" s="124"/>
      <c r="N16" s="161">
        <f t="shared" ref="N16:N79" si="2">G16</f>
        <v>65.05</v>
      </c>
      <c r="O16" s="126"/>
    </row>
    <row r="17" s="91" customFormat="1" ht="14.25" spans="1:15">
      <c r="A17" s="114"/>
      <c r="B17" s="115"/>
      <c r="C17" s="107"/>
      <c r="D17" s="116"/>
      <c r="E17" s="115"/>
      <c r="F17" s="120"/>
      <c r="G17" s="123"/>
      <c r="H17" s="122"/>
      <c r="I17" s="151"/>
      <c r="J17" s="152"/>
      <c r="K17" s="152"/>
      <c r="L17" s="153"/>
      <c r="M17" s="129"/>
      <c r="N17" s="162"/>
      <c r="O17" s="131"/>
    </row>
    <row r="18" s="91" customFormat="1" ht="14.25" spans="1:15">
      <c r="A18" s="114"/>
      <c r="B18" s="115"/>
      <c r="C18" s="107"/>
      <c r="D18" s="116"/>
      <c r="E18" s="115"/>
      <c r="F18" s="120"/>
      <c r="G18" s="123"/>
      <c r="H18" s="122"/>
      <c r="I18" s="155"/>
      <c r="J18" s="156"/>
      <c r="K18" s="156"/>
      <c r="L18" s="157"/>
      <c r="M18" s="158"/>
      <c r="N18" s="163"/>
      <c r="O18" s="160"/>
    </row>
    <row r="19" s="91" customFormat="1" ht="14.25" customHeight="1" spans="1:15">
      <c r="A19" s="114"/>
      <c r="B19" s="115">
        <v>5</v>
      </c>
      <c r="C19" s="107" t="s">
        <v>39</v>
      </c>
      <c r="D19" s="116"/>
      <c r="E19" s="115" t="s">
        <v>40</v>
      </c>
      <c r="F19" s="120">
        <v>8909.6945</v>
      </c>
      <c r="G19" s="123">
        <v>2.3</v>
      </c>
      <c r="H19" s="122">
        <f>F19*G19</f>
        <v>20492.29735</v>
      </c>
      <c r="I19" s="164">
        <v>2.5</v>
      </c>
      <c r="J19" s="107" t="s">
        <v>41</v>
      </c>
      <c r="K19" s="107" t="s">
        <v>42</v>
      </c>
      <c r="L19" s="107">
        <v>18637771800</v>
      </c>
      <c r="M19" s="124" t="s">
        <v>43</v>
      </c>
      <c r="N19" s="161">
        <f t="shared" si="2"/>
        <v>2.3</v>
      </c>
      <c r="O19" s="126"/>
    </row>
    <row r="20" s="91" customFormat="1" ht="14.25" spans="1:15">
      <c r="A20" s="114"/>
      <c r="B20" s="115"/>
      <c r="C20" s="107"/>
      <c r="D20" s="116"/>
      <c r="E20" s="115"/>
      <c r="F20" s="120"/>
      <c r="G20" s="123"/>
      <c r="H20" s="122"/>
      <c r="I20" s="164">
        <v>2.45</v>
      </c>
      <c r="J20" s="107" t="s">
        <v>44</v>
      </c>
      <c r="K20" s="107" t="s">
        <v>45</v>
      </c>
      <c r="L20" s="107">
        <v>13598822884</v>
      </c>
      <c r="M20" s="129"/>
      <c r="N20" s="162"/>
      <c r="O20" s="131"/>
    </row>
    <row r="21" s="91" customFormat="1" ht="14.25" spans="1:15">
      <c r="A21" s="114"/>
      <c r="B21" s="115"/>
      <c r="C21" s="107"/>
      <c r="D21" s="116"/>
      <c r="E21" s="115"/>
      <c r="F21" s="120"/>
      <c r="G21" s="123"/>
      <c r="H21" s="122"/>
      <c r="I21" s="164">
        <v>2.3</v>
      </c>
      <c r="J21" s="107" t="s">
        <v>46</v>
      </c>
      <c r="K21" s="107" t="s">
        <v>47</v>
      </c>
      <c r="L21" s="107">
        <v>15925228751</v>
      </c>
      <c r="M21" s="158"/>
      <c r="N21" s="163"/>
      <c r="O21" s="160"/>
    </row>
    <row r="22" s="91" customFormat="1" ht="15.75" customHeight="1" spans="1:15">
      <c r="A22" s="114"/>
      <c r="B22" s="115">
        <v>6</v>
      </c>
      <c r="C22" s="124" t="s">
        <v>48</v>
      </c>
      <c r="D22" s="125"/>
      <c r="E22" s="126" t="s">
        <v>40</v>
      </c>
      <c r="F22" s="127">
        <v>28.4537</v>
      </c>
      <c r="G22" s="128">
        <v>9.18</v>
      </c>
      <c r="H22" s="125">
        <f>F22*G22</f>
        <v>261.204966</v>
      </c>
      <c r="I22" s="107">
        <v>9.68</v>
      </c>
      <c r="J22" s="107" t="s">
        <v>41</v>
      </c>
      <c r="K22" s="107" t="s">
        <v>42</v>
      </c>
      <c r="L22" s="107">
        <v>18637771800</v>
      </c>
      <c r="M22" s="124" t="s">
        <v>43</v>
      </c>
      <c r="N22" s="161">
        <f t="shared" si="2"/>
        <v>9.18</v>
      </c>
      <c r="O22" s="126"/>
    </row>
    <row r="23" s="91" customFormat="1" ht="15.75" customHeight="1" spans="1:15">
      <c r="A23" s="114"/>
      <c r="B23" s="115"/>
      <c r="C23" s="129"/>
      <c r="D23" s="130"/>
      <c r="E23" s="131"/>
      <c r="F23" s="132"/>
      <c r="G23" s="133"/>
      <c r="H23" s="130"/>
      <c r="I23" s="107">
        <v>9.18</v>
      </c>
      <c r="J23" s="107" t="s">
        <v>44</v>
      </c>
      <c r="K23" s="107" t="s">
        <v>45</v>
      </c>
      <c r="L23" s="107">
        <v>13598822884</v>
      </c>
      <c r="M23" s="129"/>
      <c r="N23" s="162"/>
      <c r="O23" s="131"/>
    </row>
    <row r="24" s="91" customFormat="1" ht="15.75" customHeight="1" spans="1:15">
      <c r="A24" s="114"/>
      <c r="B24" s="115"/>
      <c r="C24" s="129"/>
      <c r="D24" s="130"/>
      <c r="E24" s="131"/>
      <c r="F24" s="132"/>
      <c r="G24" s="133"/>
      <c r="H24" s="130"/>
      <c r="I24" s="107">
        <v>9.48</v>
      </c>
      <c r="J24" s="107" t="s">
        <v>46</v>
      </c>
      <c r="K24" s="107" t="s">
        <v>47</v>
      </c>
      <c r="L24" s="107">
        <v>15925228751</v>
      </c>
      <c r="M24" s="129"/>
      <c r="N24" s="163"/>
      <c r="O24" s="131"/>
    </row>
    <row r="25" s="91" customFormat="1" ht="15.75" customHeight="1" spans="1:15">
      <c r="A25" s="114"/>
      <c r="B25" s="115">
        <v>7</v>
      </c>
      <c r="C25" s="124" t="s">
        <v>49</v>
      </c>
      <c r="D25" s="125"/>
      <c r="E25" s="126" t="s">
        <v>40</v>
      </c>
      <c r="F25" s="127">
        <v>252.5270315</v>
      </c>
      <c r="G25" s="128">
        <v>3</v>
      </c>
      <c r="H25" s="134">
        <f t="shared" ref="H25" si="3">F25*G25</f>
        <v>757.5810945</v>
      </c>
      <c r="I25" s="107">
        <v>3.3</v>
      </c>
      <c r="J25" s="107" t="s">
        <v>50</v>
      </c>
      <c r="K25" s="107" t="s">
        <v>51</v>
      </c>
      <c r="L25" s="107">
        <v>13763373782</v>
      </c>
      <c r="M25" s="124" t="s">
        <v>43</v>
      </c>
      <c r="N25" s="161">
        <f t="shared" si="2"/>
        <v>3</v>
      </c>
      <c r="O25" s="126"/>
    </row>
    <row r="26" s="91" customFormat="1" ht="15.75" customHeight="1" spans="1:15">
      <c r="A26" s="114"/>
      <c r="B26" s="115"/>
      <c r="C26" s="129"/>
      <c r="D26" s="130"/>
      <c r="E26" s="131"/>
      <c r="F26" s="132"/>
      <c r="G26" s="133"/>
      <c r="H26" s="135"/>
      <c r="I26" s="107">
        <v>3.2</v>
      </c>
      <c r="J26" s="107" t="s">
        <v>52</v>
      </c>
      <c r="K26" s="107" t="s">
        <v>53</v>
      </c>
      <c r="L26" s="107">
        <v>18617150921</v>
      </c>
      <c r="M26" s="129"/>
      <c r="N26" s="162"/>
      <c r="O26" s="131"/>
    </row>
    <row r="27" s="91" customFormat="1" ht="15" customHeight="1" spans="1:15">
      <c r="A27" s="114"/>
      <c r="B27" s="115"/>
      <c r="C27" s="129"/>
      <c r="D27" s="130"/>
      <c r="E27" s="131"/>
      <c r="F27" s="132"/>
      <c r="G27" s="133"/>
      <c r="H27" s="135"/>
      <c r="I27" s="107">
        <v>3</v>
      </c>
      <c r="J27" s="107" t="s">
        <v>54</v>
      </c>
      <c r="K27" s="107" t="s">
        <v>55</v>
      </c>
      <c r="L27" s="107">
        <v>13276688766</v>
      </c>
      <c r="M27" s="129"/>
      <c r="N27" s="163"/>
      <c r="O27" s="131"/>
    </row>
    <row r="28" s="91" customFormat="1" ht="14.25" customHeight="1" spans="1:15">
      <c r="A28" s="114"/>
      <c r="B28" s="115">
        <v>8</v>
      </c>
      <c r="C28" s="107" t="s">
        <v>56</v>
      </c>
      <c r="D28" s="116"/>
      <c r="E28" s="115" t="s">
        <v>40</v>
      </c>
      <c r="F28" s="120">
        <v>6696.2942336</v>
      </c>
      <c r="G28" s="123">
        <v>2.5</v>
      </c>
      <c r="H28" s="122">
        <f>F28*G28</f>
        <v>16740.735584</v>
      </c>
      <c r="I28" s="164">
        <v>3.15</v>
      </c>
      <c r="J28" s="107" t="s">
        <v>50</v>
      </c>
      <c r="K28" s="107" t="s">
        <v>51</v>
      </c>
      <c r="L28" s="107">
        <v>13763373782</v>
      </c>
      <c r="M28" s="124" t="s">
        <v>43</v>
      </c>
      <c r="N28" s="161">
        <f t="shared" si="2"/>
        <v>2.5</v>
      </c>
      <c r="O28" s="126"/>
    </row>
    <row r="29" s="91" customFormat="1" ht="14.25" spans="1:15">
      <c r="A29" s="114"/>
      <c r="B29" s="115"/>
      <c r="C29" s="107"/>
      <c r="D29" s="116"/>
      <c r="E29" s="115"/>
      <c r="F29" s="120"/>
      <c r="G29" s="123"/>
      <c r="H29" s="122"/>
      <c r="I29" s="164">
        <v>2.9</v>
      </c>
      <c r="J29" s="107" t="s">
        <v>52</v>
      </c>
      <c r="K29" s="107" t="s">
        <v>53</v>
      </c>
      <c r="L29" s="107">
        <v>18617150921</v>
      </c>
      <c r="M29" s="129"/>
      <c r="N29" s="162"/>
      <c r="O29" s="131"/>
    </row>
    <row r="30" s="91" customFormat="1" ht="14.25" spans="1:15">
      <c r="A30" s="114"/>
      <c r="B30" s="115"/>
      <c r="C30" s="107"/>
      <c r="D30" s="116"/>
      <c r="E30" s="115"/>
      <c r="F30" s="120"/>
      <c r="G30" s="123"/>
      <c r="H30" s="122"/>
      <c r="I30" s="164">
        <v>2.5</v>
      </c>
      <c r="J30" s="107" t="s">
        <v>54</v>
      </c>
      <c r="K30" s="107" t="s">
        <v>55</v>
      </c>
      <c r="L30" s="107">
        <v>13276688766</v>
      </c>
      <c r="M30" s="158"/>
      <c r="N30" s="163"/>
      <c r="O30" s="160"/>
    </row>
    <row r="31" s="91" customFormat="1" ht="14.25" customHeight="1" spans="1:15">
      <c r="A31" s="114"/>
      <c r="B31" s="115">
        <v>9</v>
      </c>
      <c r="C31" s="107" t="s">
        <v>57</v>
      </c>
      <c r="D31" s="116"/>
      <c r="E31" s="115" t="s">
        <v>40</v>
      </c>
      <c r="F31" s="120">
        <v>11435.9700672</v>
      </c>
      <c r="G31" s="123">
        <v>4.15</v>
      </c>
      <c r="H31" s="122">
        <f>F31*G31</f>
        <v>47459.27577888</v>
      </c>
      <c r="I31" s="164">
        <v>4.65</v>
      </c>
      <c r="J31" s="107" t="s">
        <v>50</v>
      </c>
      <c r="K31" s="107" t="s">
        <v>51</v>
      </c>
      <c r="L31" s="107">
        <v>13763373782</v>
      </c>
      <c r="M31" s="124" t="s">
        <v>43</v>
      </c>
      <c r="N31" s="161">
        <f t="shared" si="2"/>
        <v>4.15</v>
      </c>
      <c r="O31" s="126"/>
    </row>
    <row r="32" s="91" customFormat="1" ht="14.25" spans="1:15">
      <c r="A32" s="114"/>
      <c r="B32" s="115"/>
      <c r="C32" s="107"/>
      <c r="D32" s="116"/>
      <c r="E32" s="115"/>
      <c r="F32" s="120"/>
      <c r="G32" s="123"/>
      <c r="H32" s="122"/>
      <c r="I32" s="164">
        <v>4.5</v>
      </c>
      <c r="J32" s="107" t="s">
        <v>52</v>
      </c>
      <c r="K32" s="107" t="s">
        <v>53</v>
      </c>
      <c r="L32" s="107">
        <v>18617150921</v>
      </c>
      <c r="M32" s="129"/>
      <c r="N32" s="162"/>
      <c r="O32" s="131"/>
    </row>
    <row r="33" s="91" customFormat="1" ht="14.25" spans="1:15">
      <c r="A33" s="114"/>
      <c r="B33" s="115"/>
      <c r="C33" s="107"/>
      <c r="D33" s="116"/>
      <c r="E33" s="115"/>
      <c r="F33" s="120"/>
      <c r="G33" s="123"/>
      <c r="H33" s="122"/>
      <c r="I33" s="164">
        <v>4.15</v>
      </c>
      <c r="J33" s="107" t="s">
        <v>54</v>
      </c>
      <c r="K33" s="107" t="s">
        <v>55</v>
      </c>
      <c r="L33" s="107">
        <v>13276688766</v>
      </c>
      <c r="M33" s="158"/>
      <c r="N33" s="163"/>
      <c r="O33" s="160"/>
    </row>
    <row r="34" s="91" customFormat="1" ht="14.25" spans="1:15">
      <c r="A34" s="114"/>
      <c r="B34" s="115">
        <v>10</v>
      </c>
      <c r="C34" s="107" t="s">
        <v>58</v>
      </c>
      <c r="D34" s="116"/>
      <c r="E34" s="115" t="s">
        <v>40</v>
      </c>
      <c r="F34" s="120">
        <v>59.23</v>
      </c>
      <c r="G34" s="123">
        <v>20</v>
      </c>
      <c r="H34" s="122">
        <f>F34*G34</f>
        <v>1184.6</v>
      </c>
      <c r="I34" s="147" t="s">
        <v>59</v>
      </c>
      <c r="J34" s="148"/>
      <c r="K34" s="148"/>
      <c r="L34" s="149"/>
      <c r="M34" s="124"/>
      <c r="N34" s="161">
        <f t="shared" si="2"/>
        <v>20</v>
      </c>
      <c r="O34" s="126"/>
    </row>
    <row r="35" s="91" customFormat="1" ht="14.25" spans="1:15">
      <c r="A35" s="114"/>
      <c r="B35" s="115"/>
      <c r="C35" s="107"/>
      <c r="D35" s="116"/>
      <c r="E35" s="115"/>
      <c r="F35" s="120"/>
      <c r="G35" s="123"/>
      <c r="H35" s="122"/>
      <c r="I35" s="151"/>
      <c r="J35" s="152"/>
      <c r="K35" s="152"/>
      <c r="L35" s="153"/>
      <c r="M35" s="129"/>
      <c r="N35" s="162"/>
      <c r="O35" s="131"/>
    </row>
    <row r="36" s="91" customFormat="1" ht="14.25" spans="1:15">
      <c r="A36" s="114"/>
      <c r="B36" s="115"/>
      <c r="C36" s="107"/>
      <c r="D36" s="116"/>
      <c r="E36" s="115"/>
      <c r="F36" s="120"/>
      <c r="G36" s="123"/>
      <c r="H36" s="122"/>
      <c r="I36" s="155"/>
      <c r="J36" s="156"/>
      <c r="K36" s="156"/>
      <c r="L36" s="157"/>
      <c r="M36" s="158"/>
      <c r="N36" s="163"/>
      <c r="O36" s="160"/>
    </row>
    <row r="37" s="91" customFormat="1" ht="14.25" spans="1:15">
      <c r="A37" s="114"/>
      <c r="B37" s="115">
        <v>11</v>
      </c>
      <c r="C37" s="107" t="s">
        <v>60</v>
      </c>
      <c r="D37" s="116"/>
      <c r="E37" s="115" t="s">
        <v>29</v>
      </c>
      <c r="F37" s="120">
        <v>2147.74656</v>
      </c>
      <c r="G37" s="123">
        <v>2.7</v>
      </c>
      <c r="H37" s="122">
        <f>F37*G37</f>
        <v>5798.915712</v>
      </c>
      <c r="I37" s="147" t="s">
        <v>59</v>
      </c>
      <c r="J37" s="148"/>
      <c r="K37" s="148"/>
      <c r="L37" s="149"/>
      <c r="M37" s="124"/>
      <c r="N37" s="161">
        <f t="shared" si="2"/>
        <v>2.7</v>
      </c>
      <c r="O37" s="126"/>
    </row>
    <row r="38" s="91" customFormat="1" ht="14.25" spans="1:15">
      <c r="A38" s="114"/>
      <c r="B38" s="115"/>
      <c r="C38" s="107"/>
      <c r="D38" s="116"/>
      <c r="E38" s="115"/>
      <c r="F38" s="120"/>
      <c r="G38" s="123"/>
      <c r="H38" s="122"/>
      <c r="I38" s="151"/>
      <c r="J38" s="152"/>
      <c r="K38" s="152"/>
      <c r="L38" s="153"/>
      <c r="M38" s="129"/>
      <c r="N38" s="162"/>
      <c r="O38" s="131"/>
    </row>
    <row r="39" s="91" customFormat="1" ht="15" customHeight="1" spans="1:15">
      <c r="A39" s="114"/>
      <c r="B39" s="115"/>
      <c r="C39" s="107"/>
      <c r="D39" s="116"/>
      <c r="E39" s="115"/>
      <c r="F39" s="120"/>
      <c r="G39" s="123"/>
      <c r="H39" s="122"/>
      <c r="I39" s="155"/>
      <c r="J39" s="156"/>
      <c r="K39" s="156"/>
      <c r="L39" s="157"/>
      <c r="M39" s="158"/>
      <c r="N39" s="163"/>
      <c r="O39" s="160"/>
    </row>
    <row r="40" s="91" customFormat="1" ht="14.25" customHeight="1" spans="1:15">
      <c r="A40" s="114"/>
      <c r="B40" s="115">
        <v>12</v>
      </c>
      <c r="C40" s="107" t="s">
        <v>61</v>
      </c>
      <c r="D40" s="116"/>
      <c r="E40" s="115" t="s">
        <v>62</v>
      </c>
      <c r="F40" s="120">
        <v>544.3218</v>
      </c>
      <c r="G40" s="123">
        <v>22.31</v>
      </c>
      <c r="H40" s="122">
        <f>F40*G40</f>
        <v>12143.819358</v>
      </c>
      <c r="I40" s="147" t="s">
        <v>59</v>
      </c>
      <c r="J40" s="148"/>
      <c r="K40" s="148"/>
      <c r="L40" s="149"/>
      <c r="M40" s="124"/>
      <c r="N40" s="161">
        <f t="shared" si="2"/>
        <v>22.31</v>
      </c>
      <c r="O40" s="126"/>
    </row>
    <row r="41" s="91" customFormat="1" ht="14.25" spans="1:15">
      <c r="A41" s="114"/>
      <c r="B41" s="115"/>
      <c r="C41" s="107"/>
      <c r="D41" s="116"/>
      <c r="E41" s="115"/>
      <c r="F41" s="120"/>
      <c r="G41" s="123"/>
      <c r="H41" s="122"/>
      <c r="I41" s="151"/>
      <c r="J41" s="152"/>
      <c r="K41" s="152"/>
      <c r="L41" s="153"/>
      <c r="M41" s="129"/>
      <c r="N41" s="162"/>
      <c r="O41" s="131"/>
    </row>
    <row r="42" s="91" customFormat="1" ht="14.25" spans="1:15">
      <c r="A42" s="114"/>
      <c r="B42" s="115"/>
      <c r="C42" s="107"/>
      <c r="D42" s="116"/>
      <c r="E42" s="115"/>
      <c r="F42" s="120"/>
      <c r="G42" s="123"/>
      <c r="H42" s="122"/>
      <c r="I42" s="155"/>
      <c r="J42" s="156"/>
      <c r="K42" s="156"/>
      <c r="L42" s="157"/>
      <c r="M42" s="158"/>
      <c r="N42" s="163"/>
      <c r="O42" s="160"/>
    </row>
    <row r="43" s="91" customFormat="1" ht="14.25" customHeight="1" spans="1:15">
      <c r="A43" s="114"/>
      <c r="B43" s="115">
        <v>13</v>
      </c>
      <c r="C43" s="107" t="s">
        <v>63</v>
      </c>
      <c r="D43" s="116" t="s">
        <v>64</v>
      </c>
      <c r="E43" s="115" t="s">
        <v>40</v>
      </c>
      <c r="F43" s="120">
        <v>13.2855</v>
      </c>
      <c r="G43" s="123">
        <v>126</v>
      </c>
      <c r="H43" s="122">
        <f>F43*G43</f>
        <v>1673.973</v>
      </c>
      <c r="I43" s="164">
        <v>145</v>
      </c>
      <c r="J43" s="107" t="s">
        <v>65</v>
      </c>
      <c r="K43" s="107"/>
      <c r="L43" s="107">
        <v>18063319222</v>
      </c>
      <c r="M43" s="124" t="s">
        <v>43</v>
      </c>
      <c r="N43" s="161">
        <f t="shared" si="2"/>
        <v>126</v>
      </c>
      <c r="O43" s="126"/>
    </row>
    <row r="44" s="91" customFormat="1" ht="14.25" spans="1:15">
      <c r="A44" s="114"/>
      <c r="B44" s="115"/>
      <c r="C44" s="107"/>
      <c r="D44" s="116"/>
      <c r="E44" s="115"/>
      <c r="F44" s="120"/>
      <c r="G44" s="123"/>
      <c r="H44" s="122"/>
      <c r="I44" s="164">
        <v>136</v>
      </c>
      <c r="J44" s="107" t="s">
        <v>66</v>
      </c>
      <c r="K44" s="107"/>
      <c r="L44" s="107">
        <v>13177719881</v>
      </c>
      <c r="M44" s="129"/>
      <c r="N44" s="162"/>
      <c r="O44" s="131"/>
    </row>
    <row r="45" s="91" customFormat="1" ht="14.25" spans="1:15">
      <c r="A45" s="114"/>
      <c r="B45" s="115"/>
      <c r="C45" s="107"/>
      <c r="D45" s="116"/>
      <c r="E45" s="115"/>
      <c r="F45" s="120"/>
      <c r="G45" s="123"/>
      <c r="H45" s="122"/>
      <c r="I45" s="164">
        <v>126</v>
      </c>
      <c r="J45" s="107" t="s">
        <v>67</v>
      </c>
      <c r="K45" s="107"/>
      <c r="L45" s="107">
        <v>18606444489</v>
      </c>
      <c r="M45" s="158"/>
      <c r="N45" s="163"/>
      <c r="O45" s="160"/>
    </row>
    <row r="46" s="91" customFormat="1" ht="14.25" customHeight="1" spans="1:15">
      <c r="A46" s="114"/>
      <c r="B46" s="115">
        <v>14</v>
      </c>
      <c r="C46" s="107" t="s">
        <v>68</v>
      </c>
      <c r="D46" s="116" t="s">
        <v>69</v>
      </c>
      <c r="E46" s="115" t="s">
        <v>62</v>
      </c>
      <c r="F46" s="120">
        <v>51.79764</v>
      </c>
      <c r="G46" s="123">
        <v>125.35</v>
      </c>
      <c r="H46" s="122">
        <f>F46*G46</f>
        <v>6492.834174</v>
      </c>
      <c r="I46" s="147" t="s">
        <v>70</v>
      </c>
      <c r="J46" s="148"/>
      <c r="K46" s="148"/>
      <c r="L46" s="149"/>
      <c r="M46" s="124" t="s">
        <v>43</v>
      </c>
      <c r="N46" s="161">
        <f t="shared" si="2"/>
        <v>125.35</v>
      </c>
      <c r="O46" s="126"/>
    </row>
    <row r="47" s="91" customFormat="1" ht="14.25" spans="1:15">
      <c r="A47" s="114"/>
      <c r="B47" s="115"/>
      <c r="C47" s="107"/>
      <c r="D47" s="116"/>
      <c r="E47" s="115"/>
      <c r="F47" s="120"/>
      <c r="G47" s="123"/>
      <c r="H47" s="122"/>
      <c r="I47" s="151"/>
      <c r="J47" s="152"/>
      <c r="K47" s="152"/>
      <c r="L47" s="153"/>
      <c r="M47" s="129"/>
      <c r="N47" s="162"/>
      <c r="O47" s="131"/>
    </row>
    <row r="48" s="91" customFormat="1" ht="14.25" spans="1:15">
      <c r="A48" s="114"/>
      <c r="B48" s="115"/>
      <c r="C48" s="107"/>
      <c r="D48" s="116"/>
      <c r="E48" s="115"/>
      <c r="F48" s="120"/>
      <c r="G48" s="123"/>
      <c r="H48" s="122"/>
      <c r="I48" s="155"/>
      <c r="J48" s="156"/>
      <c r="K48" s="156"/>
      <c r="L48" s="157"/>
      <c r="M48" s="158"/>
      <c r="N48" s="163"/>
      <c r="O48" s="160"/>
    </row>
    <row r="49" s="91" customFormat="1" ht="14.25" customHeight="1" spans="1:15">
      <c r="A49" s="114"/>
      <c r="B49" s="115">
        <v>15</v>
      </c>
      <c r="C49" s="107" t="s">
        <v>71</v>
      </c>
      <c r="D49" s="116"/>
      <c r="E49" s="115" t="s">
        <v>62</v>
      </c>
      <c r="F49" s="120">
        <v>963.7266</v>
      </c>
      <c r="G49" s="123">
        <v>11.95216</v>
      </c>
      <c r="H49" s="122">
        <f>F49*G49</f>
        <v>11518.614519456</v>
      </c>
      <c r="I49" s="164">
        <v>11.95</v>
      </c>
      <c r="J49" s="115" t="s">
        <v>72</v>
      </c>
      <c r="K49" s="115" t="s">
        <v>73</v>
      </c>
      <c r="L49" s="115">
        <v>13563448068</v>
      </c>
      <c r="M49" s="124" t="s">
        <v>43</v>
      </c>
      <c r="N49" s="161">
        <f t="shared" si="2"/>
        <v>11.95216</v>
      </c>
      <c r="O49" s="126"/>
    </row>
    <row r="50" s="91" customFormat="1" ht="14.25" spans="1:15">
      <c r="A50" s="114"/>
      <c r="B50" s="115"/>
      <c r="C50" s="107"/>
      <c r="D50" s="116"/>
      <c r="E50" s="115"/>
      <c r="F50" s="120"/>
      <c r="G50" s="123"/>
      <c r="H50" s="122"/>
      <c r="I50" s="164">
        <v>12.8</v>
      </c>
      <c r="J50" s="115" t="s">
        <v>74</v>
      </c>
      <c r="K50" s="115" t="s">
        <v>75</v>
      </c>
      <c r="L50" s="115">
        <v>13985550679</v>
      </c>
      <c r="M50" s="129"/>
      <c r="N50" s="162"/>
      <c r="O50" s="131"/>
    </row>
    <row r="51" s="91" customFormat="1" ht="14.25" spans="1:15">
      <c r="A51" s="114"/>
      <c r="B51" s="115"/>
      <c r="C51" s="107"/>
      <c r="D51" s="116"/>
      <c r="E51" s="115"/>
      <c r="F51" s="120"/>
      <c r="G51" s="123"/>
      <c r="H51" s="122"/>
      <c r="I51" s="164">
        <v>13.22</v>
      </c>
      <c r="J51" s="115" t="s">
        <v>76</v>
      </c>
      <c r="K51" s="115" t="s">
        <v>77</v>
      </c>
      <c r="L51" s="115">
        <v>13854821752</v>
      </c>
      <c r="M51" s="158"/>
      <c r="N51" s="163"/>
      <c r="O51" s="160"/>
    </row>
    <row r="52" s="91" customFormat="1" ht="15.75" customHeight="1" spans="1:15">
      <c r="A52" s="114"/>
      <c r="B52" s="115">
        <v>16</v>
      </c>
      <c r="C52" s="124" t="s">
        <v>78</v>
      </c>
      <c r="D52" s="125"/>
      <c r="E52" s="126" t="s">
        <v>29</v>
      </c>
      <c r="F52" s="127">
        <v>316.2512</v>
      </c>
      <c r="G52" s="136">
        <v>55</v>
      </c>
      <c r="H52" s="134">
        <f>F52*G52</f>
        <v>17393.816</v>
      </c>
      <c r="I52" s="147" t="s">
        <v>79</v>
      </c>
      <c r="J52" s="148"/>
      <c r="K52" s="148"/>
      <c r="L52" s="149"/>
      <c r="M52" s="124"/>
      <c r="N52" s="161">
        <f t="shared" si="2"/>
        <v>55</v>
      </c>
      <c r="O52" s="126"/>
    </row>
    <row r="53" s="91" customFormat="1" ht="15.75" customHeight="1" spans="1:15">
      <c r="A53" s="114"/>
      <c r="B53" s="115"/>
      <c r="C53" s="129"/>
      <c r="D53" s="130"/>
      <c r="E53" s="131"/>
      <c r="F53" s="132"/>
      <c r="G53" s="137"/>
      <c r="H53" s="135"/>
      <c r="I53" s="151"/>
      <c r="J53" s="152"/>
      <c r="K53" s="152"/>
      <c r="L53" s="153"/>
      <c r="M53" s="129"/>
      <c r="N53" s="162"/>
      <c r="O53" s="131"/>
    </row>
    <row r="54" s="91" customFormat="1" ht="15.75" customHeight="1" spans="1:15">
      <c r="A54" s="114"/>
      <c r="B54" s="115"/>
      <c r="C54" s="129"/>
      <c r="D54" s="130"/>
      <c r="E54" s="131"/>
      <c r="F54" s="132"/>
      <c r="G54" s="137"/>
      <c r="H54" s="135"/>
      <c r="I54" s="155"/>
      <c r="J54" s="156"/>
      <c r="K54" s="156"/>
      <c r="L54" s="157"/>
      <c r="M54" s="129"/>
      <c r="N54" s="163"/>
      <c r="O54" s="131"/>
    </row>
    <row r="55" s="91" customFormat="1" ht="14.25" spans="1:15">
      <c r="A55" s="114"/>
      <c r="B55" s="115">
        <v>17</v>
      </c>
      <c r="C55" s="107" t="s">
        <v>80</v>
      </c>
      <c r="D55" s="116" t="s">
        <v>81</v>
      </c>
      <c r="E55" s="115" t="s">
        <v>37</v>
      </c>
      <c r="F55" s="138">
        <v>201.0704736</v>
      </c>
      <c r="G55" s="139">
        <v>1050</v>
      </c>
      <c r="H55" s="119">
        <f>F55*G55</f>
        <v>211123.99728</v>
      </c>
      <c r="I55" s="147" t="s">
        <v>82</v>
      </c>
      <c r="J55" s="148"/>
      <c r="K55" s="148"/>
      <c r="L55" s="149"/>
      <c r="M55" s="124"/>
      <c r="N55" s="161">
        <v>822.61</v>
      </c>
      <c r="O55" s="126" t="s">
        <v>31</v>
      </c>
    </row>
    <row r="56" s="91" customFormat="1" ht="14.25" spans="1:15">
      <c r="A56" s="114"/>
      <c r="B56" s="115"/>
      <c r="C56" s="107"/>
      <c r="D56" s="116"/>
      <c r="E56" s="115"/>
      <c r="F56" s="138"/>
      <c r="G56" s="139"/>
      <c r="H56" s="119"/>
      <c r="I56" s="151"/>
      <c r="J56" s="152"/>
      <c r="K56" s="152"/>
      <c r="L56" s="153"/>
      <c r="M56" s="129"/>
      <c r="N56" s="162"/>
      <c r="O56" s="131"/>
    </row>
    <row r="57" s="91" customFormat="1" ht="14.25" spans="1:15">
      <c r="A57" s="114"/>
      <c r="B57" s="115"/>
      <c r="C57" s="107"/>
      <c r="D57" s="116"/>
      <c r="E57" s="115"/>
      <c r="F57" s="138"/>
      <c r="G57" s="139"/>
      <c r="H57" s="119"/>
      <c r="I57" s="155"/>
      <c r="J57" s="156"/>
      <c r="K57" s="156"/>
      <c r="L57" s="157"/>
      <c r="M57" s="158"/>
      <c r="N57" s="163"/>
      <c r="O57" s="160"/>
    </row>
    <row r="58" s="91" customFormat="1" ht="14.25" spans="1:15">
      <c r="A58" s="114"/>
      <c r="B58" s="115">
        <v>18</v>
      </c>
      <c r="C58" s="107" t="s">
        <v>83</v>
      </c>
      <c r="D58" s="116" t="s">
        <v>84</v>
      </c>
      <c r="E58" s="115" t="s">
        <v>37</v>
      </c>
      <c r="F58" s="120">
        <v>49.033635</v>
      </c>
      <c r="G58" s="123">
        <v>313.51</v>
      </c>
      <c r="H58" s="122">
        <f>F58*G58</f>
        <v>15372.53490885</v>
      </c>
      <c r="I58" s="147" t="s">
        <v>85</v>
      </c>
      <c r="J58" s="148"/>
      <c r="K58" s="148"/>
      <c r="L58" s="149"/>
      <c r="M58" s="124"/>
      <c r="N58" s="161">
        <f t="shared" si="2"/>
        <v>313.51</v>
      </c>
      <c r="O58" s="126"/>
    </row>
    <row r="59" s="91" customFormat="1" ht="14.25" spans="1:15">
      <c r="A59" s="114"/>
      <c r="B59" s="115"/>
      <c r="C59" s="107"/>
      <c r="D59" s="116"/>
      <c r="E59" s="115"/>
      <c r="F59" s="120"/>
      <c r="G59" s="123"/>
      <c r="H59" s="122"/>
      <c r="I59" s="151"/>
      <c r="J59" s="152"/>
      <c r="K59" s="152"/>
      <c r="L59" s="153"/>
      <c r="M59" s="129"/>
      <c r="N59" s="162"/>
      <c r="O59" s="131"/>
    </row>
    <row r="60" s="91" customFormat="1" ht="14.25" spans="1:15">
      <c r="A60" s="114"/>
      <c r="B60" s="115"/>
      <c r="C60" s="107"/>
      <c r="D60" s="116"/>
      <c r="E60" s="115"/>
      <c r="F60" s="120"/>
      <c r="G60" s="123"/>
      <c r="H60" s="122"/>
      <c r="I60" s="155"/>
      <c r="J60" s="156"/>
      <c r="K60" s="156"/>
      <c r="L60" s="157"/>
      <c r="M60" s="158"/>
      <c r="N60" s="163"/>
      <c r="O60" s="160"/>
    </row>
    <row r="61" s="91" customFormat="1" ht="15.75" customHeight="1" spans="1:15">
      <c r="A61" s="114"/>
      <c r="B61" s="115">
        <v>19</v>
      </c>
      <c r="C61" s="124" t="s">
        <v>86</v>
      </c>
      <c r="D61" s="125"/>
      <c r="E61" s="126" t="s">
        <v>40</v>
      </c>
      <c r="F61" s="127">
        <v>152.35</v>
      </c>
      <c r="G61" s="128">
        <v>109.2</v>
      </c>
      <c r="H61" s="134">
        <f>F61*G61</f>
        <v>16636.62</v>
      </c>
      <c r="I61" s="147" t="s">
        <v>87</v>
      </c>
      <c r="J61" s="148"/>
      <c r="K61" s="148"/>
      <c r="L61" s="149"/>
      <c r="M61" s="124"/>
      <c r="N61" s="161">
        <f t="shared" si="2"/>
        <v>109.2</v>
      </c>
      <c r="O61" s="126"/>
    </row>
    <row r="62" s="91" customFormat="1" ht="15.75" customHeight="1" spans="1:15">
      <c r="A62" s="114"/>
      <c r="B62" s="115"/>
      <c r="C62" s="129"/>
      <c r="D62" s="130"/>
      <c r="E62" s="131"/>
      <c r="F62" s="132"/>
      <c r="G62" s="133"/>
      <c r="H62" s="135"/>
      <c r="I62" s="151"/>
      <c r="J62" s="152"/>
      <c r="K62" s="152"/>
      <c r="L62" s="153"/>
      <c r="M62" s="129"/>
      <c r="N62" s="162"/>
      <c r="O62" s="131"/>
    </row>
    <row r="63" s="91" customFormat="1" ht="15.75" customHeight="1" spans="1:15">
      <c r="A63" s="114"/>
      <c r="B63" s="115"/>
      <c r="C63" s="129"/>
      <c r="D63" s="130"/>
      <c r="E63" s="131"/>
      <c r="F63" s="132"/>
      <c r="G63" s="133"/>
      <c r="H63" s="135"/>
      <c r="I63" s="155"/>
      <c r="J63" s="156"/>
      <c r="K63" s="156"/>
      <c r="L63" s="157"/>
      <c r="M63" s="129"/>
      <c r="N63" s="163"/>
      <c r="O63" s="131"/>
    </row>
    <row r="64" s="91" customFormat="1" ht="14.25" spans="1:15">
      <c r="A64" s="114"/>
      <c r="B64" s="115">
        <v>20</v>
      </c>
      <c r="C64" s="107" t="s">
        <v>88</v>
      </c>
      <c r="D64" s="116"/>
      <c r="E64" s="115" t="s">
        <v>89</v>
      </c>
      <c r="F64" s="120">
        <v>102.878</v>
      </c>
      <c r="G64" s="123">
        <v>1700</v>
      </c>
      <c r="H64" s="122">
        <f t="shared" ref="H64" si="4">F64*G64</f>
        <v>174892.6</v>
      </c>
      <c r="I64" s="165" t="s">
        <v>90</v>
      </c>
      <c r="J64" s="166"/>
      <c r="K64" s="166"/>
      <c r="L64" s="167"/>
      <c r="M64" s="124"/>
      <c r="N64" s="161">
        <f t="shared" si="2"/>
        <v>1700</v>
      </c>
      <c r="O64" s="126"/>
    </row>
    <row r="65" s="91" customFormat="1" ht="14.25" spans="1:15">
      <c r="A65" s="114"/>
      <c r="B65" s="115"/>
      <c r="C65" s="107"/>
      <c r="D65" s="116"/>
      <c r="E65" s="115"/>
      <c r="F65" s="120"/>
      <c r="G65" s="123"/>
      <c r="H65" s="122"/>
      <c r="I65" s="171"/>
      <c r="J65" s="172"/>
      <c r="K65" s="172"/>
      <c r="L65" s="173"/>
      <c r="M65" s="129"/>
      <c r="N65" s="162"/>
      <c r="O65" s="131"/>
    </row>
    <row r="66" s="91" customFormat="1" ht="14.25" spans="1:15">
      <c r="A66" s="114"/>
      <c r="B66" s="115"/>
      <c r="C66" s="107"/>
      <c r="D66" s="116"/>
      <c r="E66" s="115"/>
      <c r="F66" s="120"/>
      <c r="G66" s="123"/>
      <c r="H66" s="122"/>
      <c r="I66" s="174"/>
      <c r="J66" s="175"/>
      <c r="K66" s="175"/>
      <c r="L66" s="176"/>
      <c r="M66" s="158"/>
      <c r="N66" s="163"/>
      <c r="O66" s="160"/>
    </row>
    <row r="67" s="91" customFormat="1" ht="14.25" spans="1:15">
      <c r="A67" s="114"/>
      <c r="B67" s="115">
        <v>21</v>
      </c>
      <c r="C67" s="107" t="s">
        <v>91</v>
      </c>
      <c r="D67" s="116"/>
      <c r="E67" s="115" t="s">
        <v>89</v>
      </c>
      <c r="F67" s="120">
        <v>15.862</v>
      </c>
      <c r="G67" s="123">
        <v>890</v>
      </c>
      <c r="H67" s="122">
        <f t="shared" ref="H67" si="5">F67*G67</f>
        <v>14117.18</v>
      </c>
      <c r="I67" s="164">
        <v>980</v>
      </c>
      <c r="J67" s="115" t="s">
        <v>92</v>
      </c>
      <c r="K67" s="115" t="s">
        <v>93</v>
      </c>
      <c r="L67" s="115">
        <v>13535875558</v>
      </c>
      <c r="M67" s="124" t="s">
        <v>43</v>
      </c>
      <c r="N67" s="161">
        <f t="shared" si="2"/>
        <v>890</v>
      </c>
      <c r="O67" s="126"/>
    </row>
    <row r="68" s="91" customFormat="1" ht="14.25" spans="1:15">
      <c r="A68" s="114"/>
      <c r="B68" s="115"/>
      <c r="C68" s="107"/>
      <c r="D68" s="116"/>
      <c r="E68" s="115"/>
      <c r="F68" s="120"/>
      <c r="G68" s="123"/>
      <c r="H68" s="122"/>
      <c r="I68" s="164">
        <v>945</v>
      </c>
      <c r="J68" s="115" t="s">
        <v>94</v>
      </c>
      <c r="K68" s="115" t="s">
        <v>95</v>
      </c>
      <c r="L68" s="115" t="s">
        <v>96</v>
      </c>
      <c r="M68" s="129"/>
      <c r="N68" s="162"/>
      <c r="O68" s="131"/>
    </row>
    <row r="69" s="91" customFormat="1" ht="14.25" spans="1:15">
      <c r="A69" s="114"/>
      <c r="B69" s="115"/>
      <c r="C69" s="107"/>
      <c r="D69" s="116"/>
      <c r="E69" s="115"/>
      <c r="F69" s="120"/>
      <c r="G69" s="123"/>
      <c r="H69" s="122"/>
      <c r="I69" s="164">
        <v>890</v>
      </c>
      <c r="J69" s="115" t="s">
        <v>97</v>
      </c>
      <c r="K69" s="115" t="s">
        <v>98</v>
      </c>
      <c r="L69" s="115" t="s">
        <v>99</v>
      </c>
      <c r="M69" s="158"/>
      <c r="N69" s="163"/>
      <c r="O69" s="160"/>
    </row>
    <row r="70" s="91" customFormat="1" ht="14.25" spans="1:15">
      <c r="A70" s="114"/>
      <c r="B70" s="115">
        <v>22</v>
      </c>
      <c r="C70" s="107" t="s">
        <v>100</v>
      </c>
      <c r="D70" s="116"/>
      <c r="E70" s="115" t="s">
        <v>40</v>
      </c>
      <c r="F70" s="132">
        <v>395</v>
      </c>
      <c r="G70" s="133">
        <v>65</v>
      </c>
      <c r="H70" s="135">
        <f>F70*G70</f>
        <v>25675</v>
      </c>
      <c r="I70" s="147" t="s">
        <v>101</v>
      </c>
      <c r="J70" s="148"/>
      <c r="K70" s="148"/>
      <c r="L70" s="149"/>
      <c r="M70" s="107"/>
      <c r="N70" s="161">
        <f t="shared" si="2"/>
        <v>65</v>
      </c>
      <c r="O70" s="115"/>
    </row>
    <row r="71" s="91" customFormat="1" ht="14.25" spans="1:15">
      <c r="A71" s="114"/>
      <c r="B71" s="115"/>
      <c r="C71" s="107"/>
      <c r="D71" s="116"/>
      <c r="E71" s="115"/>
      <c r="F71" s="132"/>
      <c r="G71" s="133"/>
      <c r="H71" s="135"/>
      <c r="I71" s="151"/>
      <c r="J71" s="152"/>
      <c r="K71" s="152"/>
      <c r="L71" s="153"/>
      <c r="M71" s="107"/>
      <c r="N71" s="162"/>
      <c r="O71" s="115"/>
    </row>
    <row r="72" s="91" customFormat="1" ht="14.25" spans="1:15">
      <c r="A72" s="114"/>
      <c r="B72" s="115"/>
      <c r="C72" s="107"/>
      <c r="D72" s="116"/>
      <c r="E72" s="115"/>
      <c r="F72" s="168"/>
      <c r="G72" s="169"/>
      <c r="H72" s="170"/>
      <c r="I72" s="155"/>
      <c r="J72" s="156"/>
      <c r="K72" s="156"/>
      <c r="L72" s="157"/>
      <c r="M72" s="107"/>
      <c r="N72" s="163"/>
      <c r="O72" s="115"/>
    </row>
    <row r="73" s="91" customFormat="1" ht="18" customHeight="1" spans="1:15">
      <c r="A73" s="114"/>
      <c r="B73" s="115">
        <v>23</v>
      </c>
      <c r="C73" s="124" t="s">
        <v>102</v>
      </c>
      <c r="D73" s="125" t="s">
        <v>103</v>
      </c>
      <c r="E73" s="126" t="s">
        <v>104</v>
      </c>
      <c r="F73" s="127">
        <v>7</v>
      </c>
      <c r="G73" s="128">
        <v>680.68</v>
      </c>
      <c r="H73" s="134">
        <f>F73*G73</f>
        <v>4764.76</v>
      </c>
      <c r="I73" s="147" t="s">
        <v>105</v>
      </c>
      <c r="J73" s="148"/>
      <c r="K73" s="148"/>
      <c r="L73" s="149"/>
      <c r="M73" s="124"/>
      <c r="N73" s="161">
        <f t="shared" si="2"/>
        <v>680.68</v>
      </c>
      <c r="O73" s="126"/>
    </row>
    <row r="74" s="91" customFormat="1" ht="18" customHeight="1" spans="1:15">
      <c r="A74" s="114"/>
      <c r="B74" s="115"/>
      <c r="C74" s="129"/>
      <c r="D74" s="130"/>
      <c r="E74" s="131"/>
      <c r="F74" s="132"/>
      <c r="G74" s="133"/>
      <c r="H74" s="135"/>
      <c r="I74" s="151"/>
      <c r="J74" s="152"/>
      <c r="K74" s="152"/>
      <c r="L74" s="153"/>
      <c r="M74" s="129"/>
      <c r="N74" s="162"/>
      <c r="O74" s="131"/>
    </row>
    <row r="75" s="91" customFormat="1" ht="18" customHeight="1" spans="1:15">
      <c r="A75" s="114"/>
      <c r="B75" s="115"/>
      <c r="C75" s="129"/>
      <c r="D75" s="130"/>
      <c r="E75" s="131"/>
      <c r="F75" s="132"/>
      <c r="G75" s="133"/>
      <c r="H75" s="135"/>
      <c r="I75" s="155"/>
      <c r="J75" s="156"/>
      <c r="K75" s="156"/>
      <c r="L75" s="157"/>
      <c r="M75" s="129"/>
      <c r="N75" s="163"/>
      <c r="O75" s="131"/>
    </row>
    <row r="76" s="91" customFormat="1" ht="14.25" spans="1:15">
      <c r="A76" s="114"/>
      <c r="B76" s="115">
        <v>24</v>
      </c>
      <c r="C76" s="107" t="s">
        <v>106</v>
      </c>
      <c r="D76" s="116" t="s">
        <v>107</v>
      </c>
      <c r="E76" s="115" t="s">
        <v>104</v>
      </c>
      <c r="F76" s="120">
        <v>8.08</v>
      </c>
      <c r="G76" s="123">
        <v>1534.62</v>
      </c>
      <c r="H76" s="122">
        <f>F76*G76</f>
        <v>12399.7296</v>
      </c>
      <c r="I76" s="147" t="s">
        <v>108</v>
      </c>
      <c r="J76" s="148"/>
      <c r="K76" s="148"/>
      <c r="L76" s="149"/>
      <c r="M76" s="124"/>
      <c r="N76" s="161">
        <f t="shared" si="2"/>
        <v>1534.62</v>
      </c>
      <c r="O76" s="126"/>
    </row>
    <row r="77" s="91" customFormat="1" ht="14.25" spans="1:15">
      <c r="A77" s="114"/>
      <c r="B77" s="115"/>
      <c r="C77" s="107"/>
      <c r="D77" s="116"/>
      <c r="E77" s="115"/>
      <c r="F77" s="120"/>
      <c r="G77" s="123"/>
      <c r="H77" s="122"/>
      <c r="I77" s="151"/>
      <c r="J77" s="152"/>
      <c r="K77" s="152"/>
      <c r="L77" s="153"/>
      <c r="M77" s="129"/>
      <c r="N77" s="162"/>
      <c r="O77" s="131"/>
    </row>
    <row r="78" s="91" customFormat="1" ht="14.25" spans="1:15">
      <c r="A78" s="114"/>
      <c r="B78" s="115"/>
      <c r="C78" s="107"/>
      <c r="D78" s="116"/>
      <c r="E78" s="115"/>
      <c r="F78" s="120"/>
      <c r="G78" s="123"/>
      <c r="H78" s="122"/>
      <c r="I78" s="155"/>
      <c r="J78" s="156"/>
      <c r="K78" s="156"/>
      <c r="L78" s="157"/>
      <c r="M78" s="158"/>
      <c r="N78" s="163"/>
      <c r="O78" s="160"/>
    </row>
    <row r="79" s="91" customFormat="1" ht="14.25" spans="1:15">
      <c r="A79" s="114"/>
      <c r="B79" s="115">
        <v>25</v>
      </c>
      <c r="C79" s="107" t="s">
        <v>109</v>
      </c>
      <c r="D79" s="116" t="s">
        <v>110</v>
      </c>
      <c r="E79" s="115" t="s">
        <v>104</v>
      </c>
      <c r="F79" s="120">
        <v>36</v>
      </c>
      <c r="G79" s="123">
        <v>259.9</v>
      </c>
      <c r="H79" s="122">
        <f>F79*G79</f>
        <v>9356.4</v>
      </c>
      <c r="I79" s="147" t="s">
        <v>111</v>
      </c>
      <c r="J79" s="148"/>
      <c r="K79" s="148"/>
      <c r="L79" s="149"/>
      <c r="M79" s="124"/>
      <c r="N79" s="161">
        <f t="shared" si="2"/>
        <v>259.9</v>
      </c>
      <c r="O79" s="126"/>
    </row>
    <row r="80" s="91" customFormat="1" ht="14.25" spans="1:15">
      <c r="A80" s="114"/>
      <c r="B80" s="115"/>
      <c r="C80" s="107"/>
      <c r="D80" s="116"/>
      <c r="E80" s="115"/>
      <c r="F80" s="120"/>
      <c r="G80" s="123"/>
      <c r="H80" s="122"/>
      <c r="I80" s="151"/>
      <c r="J80" s="152"/>
      <c r="K80" s="152"/>
      <c r="L80" s="153"/>
      <c r="M80" s="129"/>
      <c r="N80" s="162"/>
      <c r="O80" s="131"/>
    </row>
    <row r="81" s="91" customFormat="1" ht="14.25" spans="1:15">
      <c r="A81" s="114"/>
      <c r="B81" s="115"/>
      <c r="C81" s="107"/>
      <c r="D81" s="116"/>
      <c r="E81" s="115"/>
      <c r="F81" s="120"/>
      <c r="G81" s="123"/>
      <c r="H81" s="122"/>
      <c r="I81" s="155"/>
      <c r="J81" s="156"/>
      <c r="K81" s="156"/>
      <c r="L81" s="157"/>
      <c r="M81" s="158"/>
      <c r="N81" s="163"/>
      <c r="O81" s="160"/>
    </row>
    <row r="82" s="91" customFormat="1" ht="14.25" spans="1:15">
      <c r="A82" s="114"/>
      <c r="B82" s="115">
        <v>26</v>
      </c>
      <c r="C82" s="107" t="s">
        <v>112</v>
      </c>
      <c r="D82" s="116" t="s">
        <v>113</v>
      </c>
      <c r="E82" s="115" t="s">
        <v>104</v>
      </c>
      <c r="F82" s="120">
        <v>27</v>
      </c>
      <c r="G82" s="123">
        <v>216.58</v>
      </c>
      <c r="H82" s="122">
        <f>F82*G82</f>
        <v>5847.66</v>
      </c>
      <c r="I82" s="147" t="s">
        <v>114</v>
      </c>
      <c r="J82" s="148"/>
      <c r="K82" s="148"/>
      <c r="L82" s="149"/>
      <c r="M82" s="124"/>
      <c r="N82" s="161">
        <f>G82</f>
        <v>216.58</v>
      </c>
      <c r="O82" s="126"/>
    </row>
    <row r="83" s="91" customFormat="1" ht="14.25" spans="1:15">
      <c r="A83" s="114"/>
      <c r="B83" s="115"/>
      <c r="C83" s="107"/>
      <c r="D83" s="116"/>
      <c r="E83" s="115"/>
      <c r="F83" s="120"/>
      <c r="G83" s="123"/>
      <c r="H83" s="122"/>
      <c r="I83" s="151"/>
      <c r="J83" s="152"/>
      <c r="K83" s="152"/>
      <c r="L83" s="153"/>
      <c r="M83" s="129"/>
      <c r="N83" s="162"/>
      <c r="O83" s="131"/>
    </row>
    <row r="84" s="91" customFormat="1" ht="14.25" spans="1:15">
      <c r="A84" s="114"/>
      <c r="B84" s="115"/>
      <c r="C84" s="107"/>
      <c r="D84" s="116"/>
      <c r="E84" s="115"/>
      <c r="F84" s="120"/>
      <c r="G84" s="123"/>
      <c r="H84" s="122"/>
      <c r="I84" s="155"/>
      <c r="J84" s="156"/>
      <c r="K84" s="156"/>
      <c r="L84" s="157"/>
      <c r="M84" s="158"/>
      <c r="N84" s="163"/>
      <c r="O84" s="160"/>
    </row>
    <row r="85" s="91" customFormat="1" ht="14.25" spans="1:15">
      <c r="A85" s="114"/>
      <c r="B85" s="115">
        <v>27</v>
      </c>
      <c r="C85" s="107" t="s">
        <v>115</v>
      </c>
      <c r="D85" s="116"/>
      <c r="E85" s="115" t="s">
        <v>104</v>
      </c>
      <c r="F85" s="120">
        <v>12</v>
      </c>
      <c r="G85" s="123">
        <v>1140</v>
      </c>
      <c r="H85" s="122">
        <f>F85*G85</f>
        <v>13680</v>
      </c>
      <c r="I85" s="164">
        <v>1140</v>
      </c>
      <c r="J85" s="115" t="s">
        <v>116</v>
      </c>
      <c r="K85" s="115" t="s">
        <v>117</v>
      </c>
      <c r="L85" s="115"/>
      <c r="M85" s="124" t="s">
        <v>43</v>
      </c>
      <c r="N85" s="161">
        <f>G85</f>
        <v>1140</v>
      </c>
      <c r="O85" s="126"/>
    </row>
    <row r="86" s="91" customFormat="1" ht="14.25" spans="1:15">
      <c r="A86" s="114"/>
      <c r="B86" s="115"/>
      <c r="C86" s="107"/>
      <c r="D86" s="116"/>
      <c r="E86" s="115"/>
      <c r="F86" s="120"/>
      <c r="G86" s="123"/>
      <c r="H86" s="122"/>
      <c r="I86" s="164">
        <v>1350</v>
      </c>
      <c r="J86" s="107" t="s">
        <v>118</v>
      </c>
      <c r="K86" s="107" t="s">
        <v>119</v>
      </c>
      <c r="L86" s="107">
        <v>18039802262</v>
      </c>
      <c r="M86" s="129"/>
      <c r="N86" s="162"/>
      <c r="O86" s="131"/>
    </row>
    <row r="87" s="91" customFormat="1" ht="14.25" spans="1:15">
      <c r="A87" s="114"/>
      <c r="B87" s="115"/>
      <c r="C87" s="107"/>
      <c r="D87" s="116"/>
      <c r="E87" s="115"/>
      <c r="F87" s="120"/>
      <c r="G87" s="123"/>
      <c r="H87" s="122"/>
      <c r="I87" s="164">
        <v>1245</v>
      </c>
      <c r="J87" s="107" t="s">
        <v>120</v>
      </c>
      <c r="K87" s="107" t="s">
        <v>121</v>
      </c>
      <c r="L87" s="107">
        <v>13906075415</v>
      </c>
      <c r="M87" s="158"/>
      <c r="N87" s="163"/>
      <c r="O87" s="160"/>
    </row>
    <row r="88" s="91" customFormat="1" ht="14.25" spans="1:15">
      <c r="A88" s="114"/>
      <c r="B88" s="115">
        <v>28</v>
      </c>
      <c r="C88" s="107" t="s">
        <v>122</v>
      </c>
      <c r="D88" s="116" t="s">
        <v>123</v>
      </c>
      <c r="E88" s="115" t="s">
        <v>62</v>
      </c>
      <c r="F88" s="120">
        <v>1971.807005</v>
      </c>
      <c r="G88" s="123">
        <v>13.5</v>
      </c>
      <c r="H88" s="122">
        <f>F88*G88</f>
        <v>26619.3945675</v>
      </c>
      <c r="I88" s="107">
        <v>14.8</v>
      </c>
      <c r="J88" s="115" t="s">
        <v>124</v>
      </c>
      <c r="K88" s="115" t="s">
        <v>125</v>
      </c>
      <c r="L88" s="115">
        <v>15080039188</v>
      </c>
      <c r="M88" s="124" t="s">
        <v>43</v>
      </c>
      <c r="N88" s="161">
        <f>G88</f>
        <v>13.5</v>
      </c>
      <c r="O88" s="126"/>
    </row>
    <row r="89" s="91" customFormat="1" ht="14.25" spans="1:15">
      <c r="A89" s="114"/>
      <c r="B89" s="115"/>
      <c r="C89" s="107"/>
      <c r="D89" s="116"/>
      <c r="E89" s="115"/>
      <c r="F89" s="120"/>
      <c r="G89" s="123"/>
      <c r="H89" s="122"/>
      <c r="I89" s="107">
        <v>14.22</v>
      </c>
      <c r="J89" s="115" t="s">
        <v>126</v>
      </c>
      <c r="K89" s="115"/>
      <c r="L89" s="115">
        <v>13859479516</v>
      </c>
      <c r="M89" s="129"/>
      <c r="N89" s="162"/>
      <c r="O89" s="131"/>
    </row>
    <row r="90" s="91" customFormat="1" ht="14.25" spans="1:15">
      <c r="A90" s="114"/>
      <c r="B90" s="115"/>
      <c r="C90" s="107"/>
      <c r="D90" s="116"/>
      <c r="E90" s="115"/>
      <c r="F90" s="120"/>
      <c r="G90" s="123"/>
      <c r="H90" s="122"/>
      <c r="I90" s="107">
        <v>13.5</v>
      </c>
      <c r="J90" s="115" t="s">
        <v>127</v>
      </c>
      <c r="K90" s="115" t="s">
        <v>128</v>
      </c>
      <c r="L90" s="115">
        <v>18659596969</v>
      </c>
      <c r="M90" s="158"/>
      <c r="N90" s="163"/>
      <c r="O90" s="160"/>
    </row>
    <row r="91" s="91" customFormat="1" ht="14.25" spans="1:15">
      <c r="A91" s="114"/>
      <c r="B91" s="115">
        <v>29</v>
      </c>
      <c r="C91" s="107" t="s">
        <v>122</v>
      </c>
      <c r="D91" s="116" t="s">
        <v>129</v>
      </c>
      <c r="E91" s="115" t="s">
        <v>62</v>
      </c>
      <c r="F91" s="120">
        <v>2668.097005</v>
      </c>
      <c r="G91" s="123">
        <v>15</v>
      </c>
      <c r="H91" s="122">
        <f>F91*G91</f>
        <v>40021.455075</v>
      </c>
      <c r="I91" s="177">
        <v>17.52</v>
      </c>
      <c r="J91" s="115" t="s">
        <v>124</v>
      </c>
      <c r="K91" s="115" t="s">
        <v>125</v>
      </c>
      <c r="L91" s="115">
        <v>15080039188</v>
      </c>
      <c r="M91" s="124" t="s">
        <v>43</v>
      </c>
      <c r="N91" s="161">
        <f>G91</f>
        <v>15</v>
      </c>
      <c r="O91" s="126"/>
    </row>
    <row r="92" s="91" customFormat="1" ht="14.25" spans="1:15">
      <c r="A92" s="114"/>
      <c r="B92" s="115"/>
      <c r="C92" s="107"/>
      <c r="D92" s="116"/>
      <c r="E92" s="115"/>
      <c r="F92" s="120"/>
      <c r="G92" s="123"/>
      <c r="H92" s="122"/>
      <c r="I92" s="177">
        <v>16.35</v>
      </c>
      <c r="J92" s="115" t="s">
        <v>126</v>
      </c>
      <c r="K92" s="115"/>
      <c r="L92" s="115">
        <v>13859479516</v>
      </c>
      <c r="M92" s="129"/>
      <c r="N92" s="162"/>
      <c r="O92" s="131"/>
    </row>
    <row r="93" s="91" customFormat="1" ht="14.25" spans="1:15">
      <c r="A93" s="114"/>
      <c r="B93" s="115"/>
      <c r="C93" s="107"/>
      <c r="D93" s="116"/>
      <c r="E93" s="115"/>
      <c r="F93" s="120"/>
      <c r="G93" s="123"/>
      <c r="H93" s="122"/>
      <c r="I93" s="177">
        <v>15</v>
      </c>
      <c r="J93" s="115" t="s">
        <v>127</v>
      </c>
      <c r="K93" s="115" t="s">
        <v>128</v>
      </c>
      <c r="L93" s="115">
        <v>18659596969</v>
      </c>
      <c r="M93" s="158"/>
      <c r="N93" s="163"/>
      <c r="O93" s="160"/>
    </row>
    <row r="94" s="91" customFormat="1" ht="14.25" customHeight="1" spans="1:15">
      <c r="A94" s="114"/>
      <c r="B94" s="115">
        <v>30</v>
      </c>
      <c r="C94" s="107" t="s">
        <v>130</v>
      </c>
      <c r="D94" s="116"/>
      <c r="E94" s="115" t="s">
        <v>62</v>
      </c>
      <c r="F94" s="120">
        <v>28.4504</v>
      </c>
      <c r="G94" s="123">
        <v>6.566</v>
      </c>
      <c r="H94" s="122">
        <f>F94*G94</f>
        <v>186.8053264</v>
      </c>
      <c r="I94" s="147" t="s">
        <v>131</v>
      </c>
      <c r="J94" s="148"/>
      <c r="K94" s="148"/>
      <c r="L94" s="149"/>
      <c r="M94" s="124"/>
      <c r="N94" s="161">
        <f>G94</f>
        <v>6.566</v>
      </c>
      <c r="O94" s="126"/>
    </row>
    <row r="95" s="91" customFormat="1" ht="14.25" spans="1:15">
      <c r="A95" s="114"/>
      <c r="B95" s="115"/>
      <c r="C95" s="107"/>
      <c r="D95" s="116"/>
      <c r="E95" s="115"/>
      <c r="F95" s="120"/>
      <c r="G95" s="123"/>
      <c r="H95" s="122"/>
      <c r="I95" s="151"/>
      <c r="J95" s="152"/>
      <c r="K95" s="152"/>
      <c r="L95" s="153"/>
      <c r="M95" s="129"/>
      <c r="N95" s="162"/>
      <c r="O95" s="131"/>
    </row>
    <row r="96" s="91" customFormat="1" ht="14.25" spans="1:15">
      <c r="A96" s="114"/>
      <c r="B96" s="115"/>
      <c r="C96" s="107"/>
      <c r="D96" s="116"/>
      <c r="E96" s="115"/>
      <c r="F96" s="120"/>
      <c r="G96" s="123"/>
      <c r="H96" s="122"/>
      <c r="I96" s="155"/>
      <c r="J96" s="156"/>
      <c r="K96" s="156"/>
      <c r="L96" s="157"/>
      <c r="M96" s="158"/>
      <c r="N96" s="163"/>
      <c r="O96" s="160"/>
    </row>
    <row r="97" s="91" customFormat="1" ht="14.25" spans="1:15">
      <c r="A97" s="114"/>
      <c r="B97" s="115">
        <v>31</v>
      </c>
      <c r="C97" s="107" t="s">
        <v>132</v>
      </c>
      <c r="D97" s="116" t="s">
        <v>133</v>
      </c>
      <c r="E97" s="115" t="s">
        <v>62</v>
      </c>
      <c r="F97" s="120">
        <v>1971.5806</v>
      </c>
      <c r="G97" s="123">
        <v>82</v>
      </c>
      <c r="H97" s="122">
        <f>F97*G97</f>
        <v>161669.6092</v>
      </c>
      <c r="I97" s="164">
        <v>82</v>
      </c>
      <c r="J97" s="115" t="s">
        <v>134</v>
      </c>
      <c r="K97" s="115" t="s">
        <v>117</v>
      </c>
      <c r="L97" s="115">
        <v>17719125720</v>
      </c>
      <c r="M97" s="124" t="s">
        <v>43</v>
      </c>
      <c r="N97" s="161">
        <v>82</v>
      </c>
      <c r="O97" s="126"/>
    </row>
    <row r="98" s="91" customFormat="1" ht="14.25" spans="1:15">
      <c r="A98" s="114"/>
      <c r="B98" s="115"/>
      <c r="C98" s="107"/>
      <c r="D98" s="116"/>
      <c r="E98" s="115"/>
      <c r="F98" s="120"/>
      <c r="G98" s="123"/>
      <c r="H98" s="122"/>
      <c r="I98" s="164">
        <v>85.3</v>
      </c>
      <c r="J98" s="115" t="s">
        <v>135</v>
      </c>
      <c r="K98" s="115" t="s">
        <v>136</v>
      </c>
      <c r="L98" s="115" t="s">
        <v>137</v>
      </c>
      <c r="M98" s="129"/>
      <c r="N98" s="162"/>
      <c r="O98" s="131"/>
    </row>
    <row r="99" s="91" customFormat="1" ht="14.25" spans="1:15">
      <c r="A99" s="114"/>
      <c r="B99" s="115"/>
      <c r="C99" s="107"/>
      <c r="D99" s="116"/>
      <c r="E99" s="115"/>
      <c r="F99" s="120"/>
      <c r="G99" s="123"/>
      <c r="H99" s="122"/>
      <c r="I99" s="164">
        <v>89.5</v>
      </c>
      <c r="J99" s="115" t="s">
        <v>138</v>
      </c>
      <c r="K99" s="115"/>
      <c r="L99" s="115">
        <v>13950573511</v>
      </c>
      <c r="M99" s="158"/>
      <c r="N99" s="163"/>
      <c r="O99" s="160"/>
    </row>
    <row r="100" s="91" customFormat="1" ht="14.25" spans="1:15">
      <c r="A100" s="114"/>
      <c r="B100" s="115">
        <v>32</v>
      </c>
      <c r="C100" s="107" t="s">
        <v>139</v>
      </c>
      <c r="D100" s="116" t="s">
        <v>140</v>
      </c>
      <c r="E100" s="115" t="s">
        <v>62</v>
      </c>
      <c r="F100" s="138">
        <v>19962.162</v>
      </c>
      <c r="G100" s="139">
        <v>36.25</v>
      </c>
      <c r="H100" s="119">
        <f>F100*G100</f>
        <v>723628.3725</v>
      </c>
      <c r="I100" s="164">
        <v>25</v>
      </c>
      <c r="J100" s="115" t="s">
        <v>134</v>
      </c>
      <c r="K100" s="115" t="s">
        <v>117</v>
      </c>
      <c r="L100" s="115">
        <v>17719125720</v>
      </c>
      <c r="M100" s="124"/>
      <c r="N100" s="161">
        <v>30.8</v>
      </c>
      <c r="O100" s="126" t="s">
        <v>31</v>
      </c>
    </row>
    <row r="101" s="91" customFormat="1" ht="14.25" spans="1:15">
      <c r="A101" s="114"/>
      <c r="B101" s="115"/>
      <c r="C101" s="107"/>
      <c r="D101" s="116"/>
      <c r="E101" s="115"/>
      <c r="F101" s="138"/>
      <c r="G101" s="139"/>
      <c r="H101" s="119"/>
      <c r="I101" s="164">
        <v>37.5</v>
      </c>
      <c r="J101" s="115" t="s">
        <v>135</v>
      </c>
      <c r="K101" s="115" t="s">
        <v>136</v>
      </c>
      <c r="L101" s="115" t="s">
        <v>137</v>
      </c>
      <c r="M101" s="129"/>
      <c r="N101" s="162"/>
      <c r="O101" s="131"/>
    </row>
    <row r="102" s="91" customFormat="1" ht="14.25" spans="1:15">
      <c r="A102" s="114"/>
      <c r="B102" s="115"/>
      <c r="C102" s="107"/>
      <c r="D102" s="116"/>
      <c r="E102" s="115"/>
      <c r="F102" s="138"/>
      <c r="G102" s="139"/>
      <c r="H102" s="119"/>
      <c r="I102" s="164">
        <v>36.25</v>
      </c>
      <c r="J102" s="115" t="s">
        <v>138</v>
      </c>
      <c r="K102" s="115"/>
      <c r="L102" s="115">
        <v>13950573511</v>
      </c>
      <c r="M102" s="158"/>
      <c r="N102" s="163"/>
      <c r="O102" s="160"/>
    </row>
    <row r="103" s="91" customFormat="1" ht="14.25" spans="1:15">
      <c r="A103" s="114"/>
      <c r="B103" s="115">
        <v>33</v>
      </c>
      <c r="C103" s="107" t="s">
        <v>141</v>
      </c>
      <c r="D103" s="116" t="s">
        <v>142</v>
      </c>
      <c r="E103" s="115" t="s">
        <v>62</v>
      </c>
      <c r="F103" s="120">
        <v>2489.718</v>
      </c>
      <c r="G103" s="123">
        <v>9.5</v>
      </c>
      <c r="H103" s="122">
        <f>F103*G103</f>
        <v>23652.321</v>
      </c>
      <c r="I103" s="164">
        <v>9.5</v>
      </c>
      <c r="J103" s="115" t="s">
        <v>134</v>
      </c>
      <c r="K103" s="115" t="s">
        <v>117</v>
      </c>
      <c r="L103" s="115">
        <v>17719125720</v>
      </c>
      <c r="M103" s="124" t="s">
        <v>43</v>
      </c>
      <c r="N103" s="161">
        <f>G103</f>
        <v>9.5</v>
      </c>
      <c r="O103" s="126"/>
    </row>
    <row r="104" s="91" customFormat="1" ht="14.25" spans="1:15">
      <c r="A104" s="114"/>
      <c r="B104" s="115"/>
      <c r="C104" s="107"/>
      <c r="D104" s="116"/>
      <c r="E104" s="115"/>
      <c r="F104" s="120"/>
      <c r="G104" s="123"/>
      <c r="H104" s="122"/>
      <c r="I104" s="164">
        <v>14.25</v>
      </c>
      <c r="J104" s="115" t="s">
        <v>135</v>
      </c>
      <c r="K104" s="115" t="s">
        <v>136</v>
      </c>
      <c r="L104" s="115" t="s">
        <v>137</v>
      </c>
      <c r="M104" s="129"/>
      <c r="N104" s="162"/>
      <c r="O104" s="131"/>
    </row>
    <row r="105" s="91" customFormat="1" ht="14.25" spans="1:15">
      <c r="A105" s="114"/>
      <c r="B105" s="115"/>
      <c r="C105" s="107"/>
      <c r="D105" s="116"/>
      <c r="E105" s="115"/>
      <c r="F105" s="120"/>
      <c r="G105" s="123"/>
      <c r="H105" s="122"/>
      <c r="I105" s="164">
        <v>13.78</v>
      </c>
      <c r="J105" s="115" t="s">
        <v>138</v>
      </c>
      <c r="K105" s="115"/>
      <c r="L105" s="115">
        <v>13950573511</v>
      </c>
      <c r="M105" s="158"/>
      <c r="N105" s="163"/>
      <c r="O105" s="160"/>
    </row>
    <row r="106" s="91" customFormat="1" ht="14.25" spans="1:15">
      <c r="A106" s="114"/>
      <c r="B106" s="115">
        <v>34</v>
      </c>
      <c r="C106" s="107" t="s">
        <v>143</v>
      </c>
      <c r="D106" s="116" t="s">
        <v>142</v>
      </c>
      <c r="E106" s="115" t="s">
        <v>62</v>
      </c>
      <c r="F106" s="120">
        <v>15526.126</v>
      </c>
      <c r="G106" s="123">
        <v>6.7</v>
      </c>
      <c r="H106" s="122">
        <f>F106*G106</f>
        <v>104025.0442</v>
      </c>
      <c r="I106" s="164">
        <v>6.7</v>
      </c>
      <c r="J106" s="115" t="s">
        <v>134</v>
      </c>
      <c r="K106" s="115" t="s">
        <v>117</v>
      </c>
      <c r="L106" s="115">
        <v>17719125720</v>
      </c>
      <c r="M106" s="124" t="s">
        <v>43</v>
      </c>
      <c r="N106" s="161">
        <f>G106</f>
        <v>6.7</v>
      </c>
      <c r="O106" s="126"/>
    </row>
    <row r="107" s="91" customFormat="1" ht="14.25" spans="1:15">
      <c r="A107" s="114"/>
      <c r="B107" s="115"/>
      <c r="C107" s="107"/>
      <c r="D107" s="116"/>
      <c r="E107" s="115"/>
      <c r="F107" s="120"/>
      <c r="G107" s="123"/>
      <c r="H107" s="122"/>
      <c r="I107" s="164">
        <v>10.05</v>
      </c>
      <c r="J107" s="115" t="s">
        <v>135</v>
      </c>
      <c r="K107" s="115" t="s">
        <v>136</v>
      </c>
      <c r="L107" s="115" t="s">
        <v>137</v>
      </c>
      <c r="M107" s="129"/>
      <c r="N107" s="162"/>
      <c r="O107" s="131"/>
    </row>
    <row r="108" s="91" customFormat="1" ht="14.25" spans="1:15">
      <c r="A108" s="114"/>
      <c r="B108" s="115"/>
      <c r="C108" s="107"/>
      <c r="D108" s="116"/>
      <c r="E108" s="115"/>
      <c r="F108" s="120"/>
      <c r="G108" s="123"/>
      <c r="H108" s="122"/>
      <c r="I108" s="164">
        <v>9.75</v>
      </c>
      <c r="J108" s="115" t="s">
        <v>138</v>
      </c>
      <c r="K108" s="115"/>
      <c r="L108" s="115">
        <v>13950573511</v>
      </c>
      <c r="M108" s="158"/>
      <c r="N108" s="163"/>
      <c r="O108" s="160"/>
    </row>
    <row r="109" s="91" customFormat="1" ht="14.25" customHeight="1" spans="1:15">
      <c r="A109" s="114"/>
      <c r="B109" s="115">
        <v>35</v>
      </c>
      <c r="C109" s="107" t="s">
        <v>144</v>
      </c>
      <c r="D109" s="116" t="s">
        <v>145</v>
      </c>
      <c r="E109" s="115" t="s">
        <v>62</v>
      </c>
      <c r="F109" s="120">
        <v>2136.9337</v>
      </c>
      <c r="G109" s="123">
        <v>2.4</v>
      </c>
      <c r="H109" s="122">
        <f>F109*G109</f>
        <v>5128.64088</v>
      </c>
      <c r="I109" s="164">
        <v>2.4</v>
      </c>
      <c r="J109" s="115" t="s">
        <v>134</v>
      </c>
      <c r="K109" s="115" t="s">
        <v>117</v>
      </c>
      <c r="L109" s="115">
        <v>17719125720</v>
      </c>
      <c r="M109" s="124" t="s">
        <v>43</v>
      </c>
      <c r="N109" s="161">
        <f>G109</f>
        <v>2.4</v>
      </c>
      <c r="O109" s="126"/>
    </row>
    <row r="110" s="91" customFormat="1" ht="14.25" spans="1:15">
      <c r="A110" s="114"/>
      <c r="B110" s="115"/>
      <c r="C110" s="107"/>
      <c r="D110" s="116"/>
      <c r="E110" s="115"/>
      <c r="F110" s="120"/>
      <c r="G110" s="123"/>
      <c r="H110" s="122"/>
      <c r="I110" s="164">
        <v>3.6</v>
      </c>
      <c r="J110" s="115" t="s">
        <v>135</v>
      </c>
      <c r="K110" s="115" t="s">
        <v>136</v>
      </c>
      <c r="L110" s="115" t="s">
        <v>137</v>
      </c>
      <c r="M110" s="129"/>
      <c r="N110" s="162"/>
      <c r="O110" s="131"/>
    </row>
    <row r="111" s="91" customFormat="1" ht="14.25" spans="1:15">
      <c r="A111" s="114"/>
      <c r="B111" s="115"/>
      <c r="C111" s="107"/>
      <c r="D111" s="116"/>
      <c r="E111" s="115"/>
      <c r="F111" s="120"/>
      <c r="G111" s="123"/>
      <c r="H111" s="122"/>
      <c r="I111" s="164">
        <v>3.45</v>
      </c>
      <c r="J111" s="115" t="s">
        <v>138</v>
      </c>
      <c r="K111" s="115"/>
      <c r="L111" s="115">
        <v>13950573511</v>
      </c>
      <c r="M111" s="158"/>
      <c r="N111" s="163"/>
      <c r="O111" s="160"/>
    </row>
    <row r="112" s="91" customFormat="1" ht="14.25" customHeight="1" spans="1:15">
      <c r="A112" s="114"/>
      <c r="B112" s="115">
        <v>36</v>
      </c>
      <c r="C112" s="107" t="s">
        <v>146</v>
      </c>
      <c r="D112" s="116" t="s">
        <v>145</v>
      </c>
      <c r="E112" s="115" t="s">
        <v>62</v>
      </c>
      <c r="F112" s="120">
        <v>1039.225</v>
      </c>
      <c r="G112" s="123">
        <v>13.5</v>
      </c>
      <c r="H112" s="122">
        <f>F112*G112</f>
        <v>14029.5375</v>
      </c>
      <c r="I112" s="164">
        <v>13.5</v>
      </c>
      <c r="J112" s="115" t="s">
        <v>134</v>
      </c>
      <c r="K112" s="115" t="s">
        <v>117</v>
      </c>
      <c r="L112" s="115">
        <v>17719125720</v>
      </c>
      <c r="M112" s="124" t="s">
        <v>43</v>
      </c>
      <c r="N112" s="161">
        <f>G112</f>
        <v>13.5</v>
      </c>
      <c r="O112" s="126"/>
    </row>
    <row r="113" s="91" customFormat="1" ht="14.25" spans="1:15">
      <c r="A113" s="114"/>
      <c r="B113" s="115"/>
      <c r="C113" s="107"/>
      <c r="D113" s="116"/>
      <c r="E113" s="115"/>
      <c r="F113" s="120"/>
      <c r="G113" s="123"/>
      <c r="H113" s="122"/>
      <c r="I113" s="164">
        <v>20.25</v>
      </c>
      <c r="J113" s="115" t="s">
        <v>135</v>
      </c>
      <c r="K113" s="115" t="s">
        <v>136</v>
      </c>
      <c r="L113" s="115" t="s">
        <v>137</v>
      </c>
      <c r="M113" s="129"/>
      <c r="N113" s="162"/>
      <c r="O113" s="131"/>
    </row>
    <row r="114" s="91" customFormat="1" ht="14.25" spans="1:15">
      <c r="A114" s="114"/>
      <c r="B114" s="115"/>
      <c r="C114" s="107"/>
      <c r="D114" s="116"/>
      <c r="E114" s="115"/>
      <c r="F114" s="120"/>
      <c r="G114" s="123"/>
      <c r="H114" s="122"/>
      <c r="I114" s="164">
        <v>19.55</v>
      </c>
      <c r="J114" s="115" t="s">
        <v>138</v>
      </c>
      <c r="K114" s="115"/>
      <c r="L114" s="115">
        <v>13950573511</v>
      </c>
      <c r="M114" s="158"/>
      <c r="N114" s="163"/>
      <c r="O114" s="160"/>
    </row>
    <row r="115" s="91" customFormat="1" ht="14.25" spans="1:15">
      <c r="A115" s="114"/>
      <c r="B115" s="115">
        <v>37</v>
      </c>
      <c r="C115" s="107" t="s">
        <v>147</v>
      </c>
      <c r="D115" s="116" t="s">
        <v>145</v>
      </c>
      <c r="E115" s="115" t="s">
        <v>62</v>
      </c>
      <c r="F115" s="120">
        <v>331.1</v>
      </c>
      <c r="G115" s="123">
        <v>27</v>
      </c>
      <c r="H115" s="122">
        <f>F115*G115</f>
        <v>8939.7</v>
      </c>
      <c r="I115" s="164">
        <v>27</v>
      </c>
      <c r="J115" s="115" t="s">
        <v>134</v>
      </c>
      <c r="K115" s="115" t="s">
        <v>117</v>
      </c>
      <c r="L115" s="115">
        <v>17719125720</v>
      </c>
      <c r="M115" s="124" t="s">
        <v>43</v>
      </c>
      <c r="N115" s="161">
        <f>G115</f>
        <v>27</v>
      </c>
      <c r="O115" s="126"/>
    </row>
    <row r="116" s="91" customFormat="1" ht="14.25" spans="1:15">
      <c r="A116" s="114"/>
      <c r="B116" s="115"/>
      <c r="C116" s="107"/>
      <c r="D116" s="116"/>
      <c r="E116" s="115"/>
      <c r="F116" s="120"/>
      <c r="G116" s="123"/>
      <c r="H116" s="122"/>
      <c r="I116" s="164">
        <v>40.5</v>
      </c>
      <c r="J116" s="115" t="s">
        <v>135</v>
      </c>
      <c r="K116" s="115" t="s">
        <v>136</v>
      </c>
      <c r="L116" s="115" t="s">
        <v>137</v>
      </c>
      <c r="M116" s="129"/>
      <c r="N116" s="162"/>
      <c r="O116" s="131"/>
    </row>
    <row r="117" s="91" customFormat="1" ht="14.25" spans="1:15">
      <c r="A117" s="114"/>
      <c r="B117" s="115"/>
      <c r="C117" s="107"/>
      <c r="D117" s="116"/>
      <c r="E117" s="115"/>
      <c r="F117" s="120"/>
      <c r="G117" s="123"/>
      <c r="H117" s="122"/>
      <c r="I117" s="164">
        <v>39.2</v>
      </c>
      <c r="J117" s="115" t="s">
        <v>138</v>
      </c>
      <c r="K117" s="115"/>
      <c r="L117" s="115">
        <v>13950573511</v>
      </c>
      <c r="M117" s="158"/>
      <c r="N117" s="163"/>
      <c r="O117" s="160"/>
    </row>
    <row r="118" s="91" customFormat="1" ht="14.25" spans="1:15">
      <c r="A118" s="114"/>
      <c r="B118" s="115">
        <v>38</v>
      </c>
      <c r="C118" s="107" t="s">
        <v>148</v>
      </c>
      <c r="D118" s="116"/>
      <c r="E118" s="115" t="s">
        <v>149</v>
      </c>
      <c r="F118" s="120">
        <v>614</v>
      </c>
      <c r="G118" s="123">
        <v>1.14</v>
      </c>
      <c r="H118" s="122">
        <f>F118*G118</f>
        <v>699.96</v>
      </c>
      <c r="I118" s="164">
        <v>1.14</v>
      </c>
      <c r="J118" s="115" t="s">
        <v>150</v>
      </c>
      <c r="K118" s="115" t="s">
        <v>117</v>
      </c>
      <c r="L118" s="115"/>
      <c r="M118" s="124" t="s">
        <v>43</v>
      </c>
      <c r="N118" s="161">
        <f>G118</f>
        <v>1.14</v>
      </c>
      <c r="O118" s="126"/>
    </row>
    <row r="119" s="91" customFormat="1" ht="14.25" spans="1:15">
      <c r="A119" s="114"/>
      <c r="B119" s="115"/>
      <c r="C119" s="107"/>
      <c r="D119" s="116"/>
      <c r="E119" s="115"/>
      <c r="F119" s="120"/>
      <c r="G119" s="123"/>
      <c r="H119" s="122"/>
      <c r="I119" s="164">
        <v>1.5</v>
      </c>
      <c r="J119" s="115" t="s">
        <v>135</v>
      </c>
      <c r="K119" s="115" t="s">
        <v>136</v>
      </c>
      <c r="L119" s="115" t="s">
        <v>137</v>
      </c>
      <c r="M119" s="129"/>
      <c r="N119" s="162"/>
      <c r="O119" s="131"/>
    </row>
    <row r="120" s="91" customFormat="1" ht="14.25" spans="1:15">
      <c r="A120" s="114"/>
      <c r="B120" s="115"/>
      <c r="C120" s="107"/>
      <c r="D120" s="116"/>
      <c r="E120" s="115"/>
      <c r="F120" s="120"/>
      <c r="G120" s="123"/>
      <c r="H120" s="122"/>
      <c r="I120" s="164">
        <v>1.45</v>
      </c>
      <c r="J120" s="115" t="s">
        <v>138</v>
      </c>
      <c r="K120" s="115"/>
      <c r="L120" s="115">
        <v>13950573511</v>
      </c>
      <c r="M120" s="158"/>
      <c r="N120" s="163"/>
      <c r="O120" s="160"/>
    </row>
    <row r="121" s="91" customFormat="1" ht="14.25" spans="1:15">
      <c r="A121" s="114"/>
      <c r="B121" s="115">
        <v>39</v>
      </c>
      <c r="C121" s="107" t="s">
        <v>151</v>
      </c>
      <c r="D121" s="116"/>
      <c r="E121" s="115" t="s">
        <v>149</v>
      </c>
      <c r="F121" s="120">
        <v>10</v>
      </c>
      <c r="G121" s="123">
        <v>1.44</v>
      </c>
      <c r="H121" s="122">
        <f>F121*G121</f>
        <v>14.4</v>
      </c>
      <c r="I121" s="164">
        <v>1.44</v>
      </c>
      <c r="J121" s="115" t="s">
        <v>150</v>
      </c>
      <c r="K121" s="115" t="s">
        <v>117</v>
      </c>
      <c r="L121" s="115"/>
      <c r="M121" s="124" t="s">
        <v>43</v>
      </c>
      <c r="N121" s="161">
        <f>G121</f>
        <v>1.44</v>
      </c>
      <c r="O121" s="126"/>
    </row>
    <row r="122" s="91" customFormat="1" ht="14.25" spans="1:15">
      <c r="A122" s="114"/>
      <c r="B122" s="115"/>
      <c r="C122" s="107"/>
      <c r="D122" s="116"/>
      <c r="E122" s="115"/>
      <c r="F122" s="120"/>
      <c r="G122" s="123"/>
      <c r="H122" s="122"/>
      <c r="I122" s="164">
        <v>1.85</v>
      </c>
      <c r="J122" s="115" t="s">
        <v>135</v>
      </c>
      <c r="K122" s="115" t="s">
        <v>136</v>
      </c>
      <c r="L122" s="115" t="s">
        <v>137</v>
      </c>
      <c r="M122" s="129"/>
      <c r="N122" s="162"/>
      <c r="O122" s="131"/>
    </row>
    <row r="123" s="91" customFormat="1" ht="14.25" spans="1:15">
      <c r="A123" s="114"/>
      <c r="B123" s="115"/>
      <c r="C123" s="107"/>
      <c r="D123" s="116"/>
      <c r="E123" s="115"/>
      <c r="F123" s="120"/>
      <c r="G123" s="123"/>
      <c r="H123" s="122"/>
      <c r="I123" s="164">
        <v>1.65</v>
      </c>
      <c r="J123" s="115" t="s">
        <v>138</v>
      </c>
      <c r="K123" s="115"/>
      <c r="L123" s="115">
        <v>13950573511</v>
      </c>
      <c r="M123" s="158"/>
      <c r="N123" s="163"/>
      <c r="O123" s="160"/>
    </row>
    <row r="124" s="91" customFormat="1" ht="14.25" spans="1:15">
      <c r="A124" s="114"/>
      <c r="B124" s="115">
        <v>40</v>
      </c>
      <c r="C124" s="107" t="s">
        <v>152</v>
      </c>
      <c r="D124" s="116"/>
      <c r="E124" s="115" t="s">
        <v>149</v>
      </c>
      <c r="F124" s="120">
        <v>706</v>
      </c>
      <c r="G124" s="123">
        <v>2.19</v>
      </c>
      <c r="H124" s="122">
        <f>F124*G124</f>
        <v>1546.14</v>
      </c>
      <c r="I124" s="164">
        <v>2.19</v>
      </c>
      <c r="J124" s="115" t="s">
        <v>150</v>
      </c>
      <c r="K124" s="115" t="s">
        <v>117</v>
      </c>
      <c r="L124" s="115"/>
      <c r="M124" s="124" t="s">
        <v>43</v>
      </c>
      <c r="N124" s="161">
        <f>G124</f>
        <v>2.19</v>
      </c>
      <c r="O124" s="126"/>
    </row>
    <row r="125" s="91" customFormat="1" ht="14.25" spans="1:15">
      <c r="A125" s="114"/>
      <c r="B125" s="115"/>
      <c r="C125" s="107"/>
      <c r="D125" s="116"/>
      <c r="E125" s="115"/>
      <c r="F125" s="120"/>
      <c r="G125" s="123"/>
      <c r="H125" s="122"/>
      <c r="I125" s="164">
        <v>2.35</v>
      </c>
      <c r="J125" s="115" t="s">
        <v>135</v>
      </c>
      <c r="K125" s="115" t="s">
        <v>136</v>
      </c>
      <c r="L125" s="115" t="s">
        <v>137</v>
      </c>
      <c r="M125" s="129"/>
      <c r="N125" s="162"/>
      <c r="O125" s="131"/>
    </row>
    <row r="126" s="91" customFormat="1" ht="14.25" spans="1:15">
      <c r="A126" s="114"/>
      <c r="B126" s="115"/>
      <c r="C126" s="107"/>
      <c r="D126" s="116"/>
      <c r="E126" s="115"/>
      <c r="F126" s="120"/>
      <c r="G126" s="123"/>
      <c r="H126" s="122"/>
      <c r="I126" s="164">
        <v>2.2</v>
      </c>
      <c r="J126" s="115" t="s">
        <v>138</v>
      </c>
      <c r="K126" s="115"/>
      <c r="L126" s="115">
        <v>13950573511</v>
      </c>
      <c r="M126" s="158"/>
      <c r="N126" s="163"/>
      <c r="O126" s="160"/>
    </row>
    <row r="127" s="91" customFormat="1" ht="14.25" spans="1:15">
      <c r="A127" s="114"/>
      <c r="B127" s="115">
        <v>41</v>
      </c>
      <c r="C127" s="107" t="s">
        <v>153</v>
      </c>
      <c r="D127" s="116" t="s">
        <v>154</v>
      </c>
      <c r="E127" s="115" t="s">
        <v>37</v>
      </c>
      <c r="F127" s="120">
        <v>3.3768</v>
      </c>
      <c r="G127" s="123">
        <v>8820</v>
      </c>
      <c r="H127" s="122">
        <f>F127*G127</f>
        <v>29783.376</v>
      </c>
      <c r="I127" s="164">
        <v>8820</v>
      </c>
      <c r="J127" s="115" t="s">
        <v>155</v>
      </c>
      <c r="K127" s="115" t="s">
        <v>117</v>
      </c>
      <c r="L127" s="115" t="s">
        <v>156</v>
      </c>
      <c r="M127" s="124" t="s">
        <v>43</v>
      </c>
      <c r="N127" s="161">
        <f>G127</f>
        <v>8820</v>
      </c>
      <c r="O127" s="126"/>
    </row>
    <row r="128" s="91" customFormat="1" ht="14.25" spans="1:15">
      <c r="A128" s="114"/>
      <c r="B128" s="115"/>
      <c r="C128" s="107"/>
      <c r="D128" s="116"/>
      <c r="E128" s="115"/>
      <c r="F128" s="120"/>
      <c r="G128" s="123"/>
      <c r="H128" s="122"/>
      <c r="I128" s="164">
        <v>9650</v>
      </c>
      <c r="J128" s="115" t="s">
        <v>157</v>
      </c>
      <c r="K128" s="115" t="s">
        <v>158</v>
      </c>
      <c r="L128" s="115">
        <v>13164262000</v>
      </c>
      <c r="M128" s="129"/>
      <c r="N128" s="162"/>
      <c r="O128" s="131"/>
    </row>
    <row r="129" s="91" customFormat="1" ht="14.25" spans="1:15">
      <c r="A129" s="114"/>
      <c r="B129" s="115"/>
      <c r="C129" s="107"/>
      <c r="D129" s="116"/>
      <c r="E129" s="115"/>
      <c r="F129" s="120"/>
      <c r="G129" s="123"/>
      <c r="H129" s="122"/>
      <c r="I129" s="164">
        <v>9800</v>
      </c>
      <c r="J129" s="115" t="s">
        <v>159</v>
      </c>
      <c r="K129" s="115" t="s">
        <v>160</v>
      </c>
      <c r="L129" s="115">
        <v>13473608787</v>
      </c>
      <c r="M129" s="158"/>
      <c r="N129" s="163"/>
      <c r="O129" s="160"/>
    </row>
    <row r="130" s="91" customFormat="1" ht="14.25" spans="1:15">
      <c r="A130" s="114"/>
      <c r="B130" s="115">
        <v>42</v>
      </c>
      <c r="C130" s="107" t="s">
        <v>161</v>
      </c>
      <c r="D130" s="116" t="s">
        <v>162</v>
      </c>
      <c r="E130" s="115" t="s">
        <v>149</v>
      </c>
      <c r="F130" s="120">
        <v>1011.84</v>
      </c>
      <c r="G130" s="123">
        <v>1.5</v>
      </c>
      <c r="H130" s="122">
        <f>F130*G130</f>
        <v>1517.76</v>
      </c>
      <c r="I130" s="164">
        <v>1.5</v>
      </c>
      <c r="J130" s="115" t="s">
        <v>163</v>
      </c>
      <c r="K130" s="115" t="s">
        <v>117</v>
      </c>
      <c r="L130" s="115"/>
      <c r="M130" s="124" t="s">
        <v>43</v>
      </c>
      <c r="N130" s="161">
        <f>G130</f>
        <v>1.5</v>
      </c>
      <c r="O130" s="126"/>
    </row>
    <row r="131" s="91" customFormat="1" ht="12.95" customHeight="1" spans="1:15">
      <c r="A131" s="114"/>
      <c r="B131" s="115"/>
      <c r="C131" s="107"/>
      <c r="D131" s="116"/>
      <c r="E131" s="115"/>
      <c r="F131" s="120"/>
      <c r="G131" s="123"/>
      <c r="H131" s="122"/>
      <c r="I131" s="164">
        <v>1.65</v>
      </c>
      <c r="J131" s="115" t="s">
        <v>135</v>
      </c>
      <c r="K131" s="115" t="s">
        <v>136</v>
      </c>
      <c r="L131" s="115" t="s">
        <v>137</v>
      </c>
      <c r="M131" s="129"/>
      <c r="N131" s="162"/>
      <c r="O131" s="131"/>
    </row>
    <row r="132" s="91" customFormat="1" ht="12.95" customHeight="1" spans="1:15">
      <c r="A132" s="114"/>
      <c r="B132" s="115"/>
      <c r="C132" s="107"/>
      <c r="D132" s="116"/>
      <c r="E132" s="115"/>
      <c r="F132" s="120"/>
      <c r="G132" s="123"/>
      <c r="H132" s="122"/>
      <c r="I132" s="164">
        <v>1.8</v>
      </c>
      <c r="J132" s="115" t="s">
        <v>138</v>
      </c>
      <c r="K132" s="115"/>
      <c r="L132" s="115">
        <v>13950573511</v>
      </c>
      <c r="M132" s="158"/>
      <c r="N132" s="163"/>
      <c r="O132" s="160"/>
    </row>
    <row r="133" s="91" customFormat="1" ht="12.95" customHeight="1" spans="1:15">
      <c r="A133" s="114"/>
      <c r="B133" s="115">
        <v>43</v>
      </c>
      <c r="C133" s="107" t="s">
        <v>161</v>
      </c>
      <c r="D133" s="116" t="s">
        <v>164</v>
      </c>
      <c r="E133" s="115" t="s">
        <v>149</v>
      </c>
      <c r="F133" s="120">
        <v>201.96</v>
      </c>
      <c r="G133" s="123">
        <v>1.68</v>
      </c>
      <c r="H133" s="122">
        <f>F133*G133</f>
        <v>339.2928</v>
      </c>
      <c r="I133" s="164">
        <v>1.68</v>
      </c>
      <c r="J133" s="115" t="s">
        <v>163</v>
      </c>
      <c r="K133" s="115" t="s">
        <v>117</v>
      </c>
      <c r="L133" s="115"/>
      <c r="M133" s="124" t="s">
        <v>43</v>
      </c>
      <c r="N133" s="161">
        <f>G133</f>
        <v>1.68</v>
      </c>
      <c r="O133" s="126"/>
    </row>
    <row r="134" s="91" customFormat="1" ht="12.95" customHeight="1" spans="1:15">
      <c r="A134" s="114"/>
      <c r="B134" s="115"/>
      <c r="C134" s="107"/>
      <c r="D134" s="116"/>
      <c r="E134" s="115"/>
      <c r="F134" s="120"/>
      <c r="G134" s="123"/>
      <c r="H134" s="122"/>
      <c r="I134" s="164">
        <v>1.9</v>
      </c>
      <c r="J134" s="115" t="s">
        <v>135</v>
      </c>
      <c r="K134" s="115" t="s">
        <v>136</v>
      </c>
      <c r="L134" s="115" t="s">
        <v>137</v>
      </c>
      <c r="M134" s="129"/>
      <c r="N134" s="162"/>
      <c r="O134" s="131"/>
    </row>
    <row r="135" s="91" customFormat="1" ht="12.95" customHeight="1" spans="1:15">
      <c r="A135" s="114"/>
      <c r="B135" s="115"/>
      <c r="C135" s="107"/>
      <c r="D135" s="116"/>
      <c r="E135" s="115"/>
      <c r="F135" s="120"/>
      <c r="G135" s="123"/>
      <c r="H135" s="122"/>
      <c r="I135" s="164">
        <v>2.15</v>
      </c>
      <c r="J135" s="115" t="s">
        <v>138</v>
      </c>
      <c r="K135" s="115"/>
      <c r="L135" s="115">
        <v>13950573511</v>
      </c>
      <c r="M135" s="158"/>
      <c r="N135" s="163"/>
      <c r="O135" s="160"/>
    </row>
    <row r="136" s="91" customFormat="1" ht="12.95" customHeight="1" spans="1:15">
      <c r="A136" s="114"/>
      <c r="B136" s="115">
        <v>44</v>
      </c>
      <c r="C136" s="107" t="s">
        <v>161</v>
      </c>
      <c r="D136" s="116" t="s">
        <v>165</v>
      </c>
      <c r="E136" s="115" t="s">
        <v>149</v>
      </c>
      <c r="F136" s="120">
        <v>1468.8</v>
      </c>
      <c r="G136" s="123">
        <v>1.9</v>
      </c>
      <c r="H136" s="122">
        <f>F136*G136</f>
        <v>2790.72</v>
      </c>
      <c r="I136" s="164">
        <v>1.9</v>
      </c>
      <c r="J136" s="115" t="s">
        <v>163</v>
      </c>
      <c r="K136" s="115" t="s">
        <v>117</v>
      </c>
      <c r="L136" s="115"/>
      <c r="M136" s="124" t="s">
        <v>43</v>
      </c>
      <c r="N136" s="161">
        <f>G136</f>
        <v>1.9</v>
      </c>
      <c r="O136" s="126"/>
    </row>
    <row r="137" s="91" customFormat="1" ht="12.95" customHeight="1" spans="1:15">
      <c r="A137" s="114"/>
      <c r="B137" s="115"/>
      <c r="C137" s="107"/>
      <c r="D137" s="116"/>
      <c r="E137" s="115"/>
      <c r="F137" s="120"/>
      <c r="G137" s="123"/>
      <c r="H137" s="122"/>
      <c r="I137" s="188">
        <v>2.9</v>
      </c>
      <c r="J137" s="115" t="s">
        <v>135</v>
      </c>
      <c r="K137" s="115" t="s">
        <v>136</v>
      </c>
      <c r="L137" s="115" t="s">
        <v>137</v>
      </c>
      <c r="M137" s="129"/>
      <c r="N137" s="162"/>
      <c r="O137" s="131"/>
    </row>
    <row r="138" s="91" customFormat="1" ht="12.95" customHeight="1" spans="1:15">
      <c r="A138" s="114"/>
      <c r="B138" s="115"/>
      <c r="C138" s="107"/>
      <c r="D138" s="116"/>
      <c r="E138" s="115"/>
      <c r="F138" s="120"/>
      <c r="G138" s="123"/>
      <c r="H138" s="122"/>
      <c r="I138" s="188">
        <v>2.3</v>
      </c>
      <c r="J138" s="115" t="s">
        <v>138</v>
      </c>
      <c r="K138" s="115"/>
      <c r="L138" s="115">
        <v>13950573511</v>
      </c>
      <c r="M138" s="158"/>
      <c r="N138" s="163"/>
      <c r="O138" s="160"/>
    </row>
    <row r="139" s="91" customFormat="1" ht="12.95" customHeight="1" spans="1:15">
      <c r="A139" s="114"/>
      <c r="B139" s="115">
        <v>45</v>
      </c>
      <c r="C139" s="107" t="s">
        <v>166</v>
      </c>
      <c r="D139" s="116"/>
      <c r="E139" s="115" t="s">
        <v>149</v>
      </c>
      <c r="F139" s="120">
        <v>20.2</v>
      </c>
      <c r="G139" s="123">
        <v>170</v>
      </c>
      <c r="H139" s="122">
        <f>F139*G139</f>
        <v>3434</v>
      </c>
      <c r="I139" s="164">
        <v>170</v>
      </c>
      <c r="J139" s="115" t="s">
        <v>167</v>
      </c>
      <c r="K139" s="115" t="s">
        <v>117</v>
      </c>
      <c r="L139" s="115"/>
      <c r="M139" s="124" t="s">
        <v>43</v>
      </c>
      <c r="N139" s="161">
        <f>G139</f>
        <v>170</v>
      </c>
      <c r="O139" s="126"/>
    </row>
    <row r="140" s="91" customFormat="1" ht="12.95" customHeight="1" spans="1:15">
      <c r="A140" s="114"/>
      <c r="B140" s="115"/>
      <c r="C140" s="107"/>
      <c r="D140" s="116"/>
      <c r="E140" s="115"/>
      <c r="F140" s="120"/>
      <c r="G140" s="123"/>
      <c r="H140" s="122"/>
      <c r="I140" s="164">
        <v>195</v>
      </c>
      <c r="J140" s="115" t="s">
        <v>168</v>
      </c>
      <c r="K140" s="115"/>
      <c r="L140" s="115" t="s">
        <v>169</v>
      </c>
      <c r="M140" s="129"/>
      <c r="N140" s="162"/>
      <c r="O140" s="131"/>
    </row>
    <row r="141" s="91" customFormat="1" ht="14.25" spans="1:15">
      <c r="A141" s="114"/>
      <c r="B141" s="115"/>
      <c r="C141" s="107"/>
      <c r="D141" s="116"/>
      <c r="E141" s="115"/>
      <c r="F141" s="120"/>
      <c r="G141" s="123"/>
      <c r="H141" s="122"/>
      <c r="I141" s="164">
        <v>203</v>
      </c>
      <c r="J141" s="115" t="s">
        <v>170</v>
      </c>
      <c r="K141" s="115"/>
      <c r="L141" s="115">
        <v>13860222193</v>
      </c>
      <c r="M141" s="158"/>
      <c r="N141" s="163"/>
      <c r="O141" s="160"/>
    </row>
    <row r="142" s="91" customFormat="1" ht="14.25" spans="1:15">
      <c r="A142" s="114"/>
      <c r="B142" s="115">
        <v>46</v>
      </c>
      <c r="C142" s="107" t="s">
        <v>171</v>
      </c>
      <c r="D142" s="116"/>
      <c r="E142" s="115" t="s">
        <v>149</v>
      </c>
      <c r="F142" s="120">
        <v>27</v>
      </c>
      <c r="G142" s="123">
        <v>4.5</v>
      </c>
      <c r="H142" s="122">
        <f>F142*G142</f>
        <v>121.5</v>
      </c>
      <c r="I142" s="164">
        <v>4.5</v>
      </c>
      <c r="J142" s="115" t="s">
        <v>172</v>
      </c>
      <c r="K142" s="115" t="s">
        <v>173</v>
      </c>
      <c r="L142" s="115">
        <v>18066268812</v>
      </c>
      <c r="M142" s="124" t="s">
        <v>43</v>
      </c>
      <c r="N142" s="161">
        <f>G142</f>
        <v>4.5</v>
      </c>
      <c r="O142" s="126"/>
    </row>
    <row r="143" s="91" customFormat="1" ht="14.25" spans="1:15">
      <c r="A143" s="114"/>
      <c r="B143" s="115"/>
      <c r="C143" s="107"/>
      <c r="D143" s="116"/>
      <c r="E143" s="115"/>
      <c r="F143" s="120"/>
      <c r="G143" s="123"/>
      <c r="H143" s="122"/>
      <c r="I143" s="164">
        <v>5.8</v>
      </c>
      <c r="J143" s="115" t="s">
        <v>174</v>
      </c>
      <c r="K143" s="115" t="s">
        <v>175</v>
      </c>
      <c r="L143" s="115">
        <v>19861701017</v>
      </c>
      <c r="M143" s="129"/>
      <c r="N143" s="162"/>
      <c r="O143" s="131"/>
    </row>
    <row r="144" s="91" customFormat="1" ht="14.25" spans="1:15">
      <c r="A144" s="114"/>
      <c r="B144" s="115"/>
      <c r="C144" s="107"/>
      <c r="D144" s="116"/>
      <c r="E144" s="115"/>
      <c r="F144" s="120"/>
      <c r="G144" s="123"/>
      <c r="H144" s="122"/>
      <c r="I144" s="164">
        <v>7.5</v>
      </c>
      <c r="J144" s="115" t="s">
        <v>176</v>
      </c>
      <c r="K144" s="115" t="s">
        <v>177</v>
      </c>
      <c r="L144" s="115">
        <v>18938273632</v>
      </c>
      <c r="M144" s="158"/>
      <c r="N144" s="163"/>
      <c r="O144" s="160"/>
    </row>
    <row r="145" s="91" customFormat="1" ht="14.25" spans="1:15">
      <c r="A145" s="114"/>
      <c r="B145" s="115">
        <v>47</v>
      </c>
      <c r="C145" s="107" t="s">
        <v>178</v>
      </c>
      <c r="D145" s="116"/>
      <c r="E145" s="126" t="s">
        <v>179</v>
      </c>
      <c r="F145" s="120">
        <v>64.64</v>
      </c>
      <c r="G145" s="123">
        <v>20</v>
      </c>
      <c r="H145" s="122">
        <f>F145*G145</f>
        <v>1292.8</v>
      </c>
      <c r="I145" s="147" t="s">
        <v>180</v>
      </c>
      <c r="J145" s="148"/>
      <c r="K145" s="148"/>
      <c r="L145" s="149"/>
      <c r="M145" s="124"/>
      <c r="N145" s="161">
        <f>G145</f>
        <v>20</v>
      </c>
      <c r="O145" s="126"/>
    </row>
    <row r="146" s="91" customFormat="1" ht="14.25" spans="1:15">
      <c r="A146" s="114"/>
      <c r="B146" s="115"/>
      <c r="C146" s="107"/>
      <c r="D146" s="116"/>
      <c r="E146" s="131"/>
      <c r="F146" s="120"/>
      <c r="G146" s="123"/>
      <c r="H146" s="122"/>
      <c r="I146" s="151"/>
      <c r="J146" s="152"/>
      <c r="K146" s="152"/>
      <c r="L146" s="153"/>
      <c r="M146" s="129"/>
      <c r="N146" s="162"/>
      <c r="O146" s="131"/>
    </row>
    <row r="147" s="91" customFormat="1" ht="14.25" spans="1:15">
      <c r="A147" s="114"/>
      <c r="B147" s="115"/>
      <c r="C147" s="107"/>
      <c r="D147" s="116"/>
      <c r="E147" s="160"/>
      <c r="F147" s="120"/>
      <c r="G147" s="123"/>
      <c r="H147" s="122"/>
      <c r="I147" s="155"/>
      <c r="J147" s="156"/>
      <c r="K147" s="156"/>
      <c r="L147" s="157"/>
      <c r="M147" s="158"/>
      <c r="N147" s="163"/>
      <c r="O147" s="160"/>
    </row>
    <row r="148" s="91" customFormat="1" ht="14.25" spans="1:15">
      <c r="A148" s="114"/>
      <c r="B148" s="115">
        <v>48</v>
      </c>
      <c r="C148" s="124" t="s">
        <v>181</v>
      </c>
      <c r="D148" s="125"/>
      <c r="E148" s="126" t="s">
        <v>179</v>
      </c>
      <c r="F148" s="127">
        <v>1538</v>
      </c>
      <c r="G148" s="178">
        <v>20</v>
      </c>
      <c r="H148" s="134">
        <f>F148*G148</f>
        <v>30760</v>
      </c>
      <c r="I148" s="147" t="s">
        <v>180</v>
      </c>
      <c r="J148" s="148"/>
      <c r="K148" s="148"/>
      <c r="L148" s="149"/>
      <c r="M148" s="124"/>
      <c r="N148" s="161">
        <f t="shared" ref="N148:N211" si="6">G148</f>
        <v>20</v>
      </c>
      <c r="O148" s="126"/>
    </row>
    <row r="149" s="91" customFormat="1" ht="14.25" spans="1:15">
      <c r="A149" s="114"/>
      <c r="B149" s="115"/>
      <c r="C149" s="129"/>
      <c r="D149" s="130"/>
      <c r="E149" s="131"/>
      <c r="F149" s="132"/>
      <c r="G149" s="179"/>
      <c r="H149" s="135"/>
      <c r="I149" s="151"/>
      <c r="J149" s="152"/>
      <c r="K149" s="152"/>
      <c r="L149" s="153"/>
      <c r="M149" s="129"/>
      <c r="N149" s="162"/>
      <c r="O149" s="131"/>
    </row>
    <row r="150" s="91" customFormat="1" ht="14.25" spans="1:15">
      <c r="A150" s="114"/>
      <c r="B150" s="115"/>
      <c r="C150" s="158"/>
      <c r="D150" s="180"/>
      <c r="E150" s="160"/>
      <c r="F150" s="168"/>
      <c r="G150" s="181"/>
      <c r="H150" s="170"/>
      <c r="I150" s="155"/>
      <c r="J150" s="156"/>
      <c r="K150" s="156"/>
      <c r="L150" s="157"/>
      <c r="M150" s="158"/>
      <c r="N150" s="163"/>
      <c r="O150" s="160"/>
    </row>
    <row r="151" s="91" customFormat="1" ht="14.25" spans="1:15">
      <c r="A151" s="114"/>
      <c r="B151" s="115">
        <v>49</v>
      </c>
      <c r="C151" s="124" t="s">
        <v>182</v>
      </c>
      <c r="D151" s="124" t="s">
        <v>183</v>
      </c>
      <c r="E151" s="124" t="s">
        <v>149</v>
      </c>
      <c r="F151" s="182">
        <v>28</v>
      </c>
      <c r="G151" s="183">
        <v>8</v>
      </c>
      <c r="H151" s="134">
        <f>F151*G151</f>
        <v>224</v>
      </c>
      <c r="I151" s="115">
        <v>12</v>
      </c>
      <c r="J151" s="189" t="s">
        <v>184</v>
      </c>
      <c r="K151" s="115" t="s">
        <v>185</v>
      </c>
      <c r="L151" s="115">
        <v>13793611340</v>
      </c>
      <c r="M151" s="124" t="s">
        <v>43</v>
      </c>
      <c r="N151" s="161">
        <f t="shared" si="6"/>
        <v>8</v>
      </c>
      <c r="O151" s="126"/>
    </row>
    <row r="152" s="91" customFormat="1" ht="14.25" spans="1:15">
      <c r="A152" s="114"/>
      <c r="B152" s="115"/>
      <c r="C152" s="129"/>
      <c r="D152" s="129"/>
      <c r="E152" s="129"/>
      <c r="F152" s="184"/>
      <c r="G152" s="185"/>
      <c r="H152" s="135"/>
      <c r="I152" s="115">
        <v>11</v>
      </c>
      <c r="J152" s="189" t="s">
        <v>186</v>
      </c>
      <c r="K152" s="115" t="s">
        <v>187</v>
      </c>
      <c r="L152" s="115">
        <v>13589163093</v>
      </c>
      <c r="M152" s="129"/>
      <c r="N152" s="162"/>
      <c r="O152" s="131"/>
    </row>
    <row r="153" s="91" customFormat="1" ht="14.25" spans="1:15">
      <c r="A153" s="114"/>
      <c r="B153" s="115"/>
      <c r="C153" s="158"/>
      <c r="D153" s="158"/>
      <c r="E153" s="158"/>
      <c r="F153" s="186"/>
      <c r="G153" s="187"/>
      <c r="H153" s="170"/>
      <c r="I153" s="115">
        <v>8</v>
      </c>
      <c r="J153" s="189" t="s">
        <v>188</v>
      </c>
      <c r="K153" s="115" t="s">
        <v>189</v>
      </c>
      <c r="L153" s="115">
        <v>18830833382</v>
      </c>
      <c r="M153" s="158"/>
      <c r="N153" s="163"/>
      <c r="O153" s="160"/>
    </row>
    <row r="154" s="91" customFormat="1" ht="14.25" spans="1:15">
      <c r="A154" s="114"/>
      <c r="B154" s="115">
        <v>50</v>
      </c>
      <c r="C154" s="124" t="s">
        <v>182</v>
      </c>
      <c r="D154" s="107" t="s">
        <v>190</v>
      </c>
      <c r="E154" s="124" t="s">
        <v>149</v>
      </c>
      <c r="F154" s="182">
        <v>40</v>
      </c>
      <c r="G154" s="183">
        <v>17</v>
      </c>
      <c r="H154" s="134">
        <f>F154*G154</f>
        <v>680</v>
      </c>
      <c r="I154" s="115">
        <v>21</v>
      </c>
      <c r="J154" s="189" t="s">
        <v>184</v>
      </c>
      <c r="K154" s="115" t="s">
        <v>185</v>
      </c>
      <c r="L154" s="115">
        <v>13793611340</v>
      </c>
      <c r="M154" s="124" t="s">
        <v>43</v>
      </c>
      <c r="N154" s="161">
        <f t="shared" si="6"/>
        <v>17</v>
      </c>
      <c r="O154" s="126"/>
    </row>
    <row r="155" s="91" customFormat="1" ht="14.25" spans="1:15">
      <c r="A155" s="114"/>
      <c r="B155" s="115"/>
      <c r="C155" s="129"/>
      <c r="D155" s="107"/>
      <c r="E155" s="129"/>
      <c r="F155" s="184"/>
      <c r="G155" s="185"/>
      <c r="H155" s="135"/>
      <c r="I155" s="115">
        <v>20</v>
      </c>
      <c r="J155" s="189" t="s">
        <v>186</v>
      </c>
      <c r="K155" s="115" t="s">
        <v>187</v>
      </c>
      <c r="L155" s="115">
        <v>13589163093</v>
      </c>
      <c r="M155" s="129"/>
      <c r="N155" s="162"/>
      <c r="O155" s="131"/>
    </row>
    <row r="156" s="91" customFormat="1" ht="14.25" spans="1:15">
      <c r="A156" s="114"/>
      <c r="B156" s="115"/>
      <c r="C156" s="158"/>
      <c r="D156" s="107"/>
      <c r="E156" s="158"/>
      <c r="F156" s="186"/>
      <c r="G156" s="187"/>
      <c r="H156" s="170"/>
      <c r="I156" s="115">
        <v>17</v>
      </c>
      <c r="J156" s="189" t="s">
        <v>188</v>
      </c>
      <c r="K156" s="115" t="s">
        <v>189</v>
      </c>
      <c r="L156" s="115">
        <v>18830833382</v>
      </c>
      <c r="M156" s="158"/>
      <c r="N156" s="163"/>
      <c r="O156" s="131"/>
    </row>
    <row r="157" s="91" customFormat="1" ht="14.25" spans="1:15">
      <c r="A157" s="114"/>
      <c r="B157" s="115">
        <v>51</v>
      </c>
      <c r="C157" s="124" t="s">
        <v>182</v>
      </c>
      <c r="D157" s="107" t="s">
        <v>191</v>
      </c>
      <c r="E157" s="124" t="s">
        <v>149</v>
      </c>
      <c r="F157" s="182">
        <v>26</v>
      </c>
      <c r="G157" s="183">
        <v>13</v>
      </c>
      <c r="H157" s="134">
        <f>F157*G157</f>
        <v>338</v>
      </c>
      <c r="I157" s="115">
        <v>14</v>
      </c>
      <c r="J157" s="189" t="s">
        <v>184</v>
      </c>
      <c r="K157" s="115" t="s">
        <v>185</v>
      </c>
      <c r="L157" s="115">
        <v>13793611340</v>
      </c>
      <c r="M157" s="124" t="s">
        <v>43</v>
      </c>
      <c r="N157" s="161">
        <f t="shared" si="6"/>
        <v>13</v>
      </c>
      <c r="O157" s="126"/>
    </row>
    <row r="158" s="91" customFormat="1" ht="14.25" spans="1:15">
      <c r="A158" s="114"/>
      <c r="B158" s="115"/>
      <c r="C158" s="129"/>
      <c r="D158" s="107"/>
      <c r="E158" s="129"/>
      <c r="F158" s="184"/>
      <c r="G158" s="185"/>
      <c r="H158" s="135"/>
      <c r="I158" s="115">
        <v>13.5</v>
      </c>
      <c r="J158" s="189" t="s">
        <v>186</v>
      </c>
      <c r="K158" s="115" t="s">
        <v>187</v>
      </c>
      <c r="L158" s="115">
        <v>13589163093</v>
      </c>
      <c r="M158" s="129"/>
      <c r="N158" s="162"/>
      <c r="O158" s="131"/>
    </row>
    <row r="159" s="91" customFormat="1" ht="14.25" spans="1:15">
      <c r="A159" s="114"/>
      <c r="B159" s="115"/>
      <c r="C159" s="158"/>
      <c r="D159" s="107"/>
      <c r="E159" s="158"/>
      <c r="F159" s="186"/>
      <c r="G159" s="187"/>
      <c r="H159" s="170"/>
      <c r="I159" s="115">
        <v>13</v>
      </c>
      <c r="J159" s="189" t="s">
        <v>188</v>
      </c>
      <c r="K159" s="115" t="s">
        <v>189</v>
      </c>
      <c r="L159" s="115">
        <v>18830833382</v>
      </c>
      <c r="M159" s="158"/>
      <c r="N159" s="163"/>
      <c r="O159" s="131"/>
    </row>
    <row r="160" s="91" customFormat="1" ht="14.25" spans="1:15">
      <c r="A160" s="114"/>
      <c r="B160" s="115">
        <v>52</v>
      </c>
      <c r="C160" s="107" t="s">
        <v>182</v>
      </c>
      <c r="D160" s="116" t="s">
        <v>192</v>
      </c>
      <c r="E160" s="115" t="s">
        <v>149</v>
      </c>
      <c r="F160" s="120">
        <v>28</v>
      </c>
      <c r="G160" s="123">
        <v>16.73</v>
      </c>
      <c r="H160" s="122">
        <f>F160*G160</f>
        <v>468.44</v>
      </c>
      <c r="I160" s="164">
        <v>19</v>
      </c>
      <c r="J160" s="189" t="s">
        <v>184</v>
      </c>
      <c r="K160" s="115" t="s">
        <v>185</v>
      </c>
      <c r="L160" s="115">
        <v>13793611340</v>
      </c>
      <c r="M160" s="124" t="s">
        <v>43</v>
      </c>
      <c r="N160" s="161">
        <f t="shared" si="6"/>
        <v>16.73</v>
      </c>
      <c r="O160" s="126"/>
    </row>
    <row r="161" s="91" customFormat="1" ht="14.25" spans="1:15">
      <c r="A161" s="114"/>
      <c r="B161" s="115"/>
      <c r="C161" s="107"/>
      <c r="D161" s="116"/>
      <c r="E161" s="115"/>
      <c r="F161" s="120"/>
      <c r="G161" s="123"/>
      <c r="H161" s="122"/>
      <c r="I161" s="164">
        <v>18.5</v>
      </c>
      <c r="J161" s="189" t="s">
        <v>186</v>
      </c>
      <c r="K161" s="115" t="s">
        <v>187</v>
      </c>
      <c r="L161" s="115">
        <v>13589163093</v>
      </c>
      <c r="M161" s="129"/>
      <c r="N161" s="162"/>
      <c r="O161" s="131"/>
    </row>
    <row r="162" s="91" customFormat="1" ht="14.25" spans="1:15">
      <c r="A162" s="114"/>
      <c r="B162" s="115"/>
      <c r="C162" s="107"/>
      <c r="D162" s="116"/>
      <c r="E162" s="115"/>
      <c r="F162" s="120"/>
      <c r="G162" s="123"/>
      <c r="H162" s="122"/>
      <c r="I162" s="164">
        <v>16.73</v>
      </c>
      <c r="J162" s="189" t="s">
        <v>188</v>
      </c>
      <c r="K162" s="115" t="s">
        <v>189</v>
      </c>
      <c r="L162" s="115">
        <v>18830833382</v>
      </c>
      <c r="M162" s="158"/>
      <c r="N162" s="163"/>
      <c r="O162" s="160"/>
    </row>
    <row r="163" s="91" customFormat="1" ht="14.25" spans="1:15">
      <c r="A163" s="114"/>
      <c r="B163" s="115">
        <v>53</v>
      </c>
      <c r="C163" s="107" t="s">
        <v>193</v>
      </c>
      <c r="D163" s="116"/>
      <c r="E163" s="115" t="s">
        <v>104</v>
      </c>
      <c r="F163" s="120">
        <v>10</v>
      </c>
      <c r="G163" s="123">
        <v>2338</v>
      </c>
      <c r="H163" s="122">
        <f>F163*G163</f>
        <v>23380</v>
      </c>
      <c r="I163" s="147" t="s">
        <v>194</v>
      </c>
      <c r="J163" s="148"/>
      <c r="K163" s="148"/>
      <c r="L163" s="149"/>
      <c r="M163" s="124"/>
      <c r="N163" s="161">
        <f t="shared" si="6"/>
        <v>2338</v>
      </c>
      <c r="O163" s="126"/>
    </row>
    <row r="164" s="91" customFormat="1" ht="14.25" spans="1:15">
      <c r="A164" s="114"/>
      <c r="B164" s="115"/>
      <c r="C164" s="107"/>
      <c r="D164" s="116"/>
      <c r="E164" s="115"/>
      <c r="F164" s="120"/>
      <c r="G164" s="123"/>
      <c r="H164" s="122"/>
      <c r="I164" s="151"/>
      <c r="J164" s="152"/>
      <c r="K164" s="152"/>
      <c r="L164" s="153"/>
      <c r="M164" s="129"/>
      <c r="N164" s="162"/>
      <c r="O164" s="131"/>
    </row>
    <row r="165" s="91" customFormat="1" ht="14.25" spans="1:15">
      <c r="A165" s="114"/>
      <c r="B165" s="115"/>
      <c r="C165" s="107"/>
      <c r="D165" s="116"/>
      <c r="E165" s="115"/>
      <c r="F165" s="120"/>
      <c r="G165" s="123"/>
      <c r="H165" s="122"/>
      <c r="I165" s="155"/>
      <c r="J165" s="156"/>
      <c r="K165" s="156"/>
      <c r="L165" s="157"/>
      <c r="M165" s="158"/>
      <c r="N165" s="163"/>
      <c r="O165" s="160"/>
    </row>
    <row r="166" s="91" customFormat="1" ht="14.25" spans="1:15">
      <c r="A166" s="114"/>
      <c r="B166" s="115">
        <v>54</v>
      </c>
      <c r="C166" s="107" t="s">
        <v>195</v>
      </c>
      <c r="D166" s="116"/>
      <c r="E166" s="115" t="s">
        <v>104</v>
      </c>
      <c r="F166" s="120">
        <v>18</v>
      </c>
      <c r="G166" s="123">
        <v>2025</v>
      </c>
      <c r="H166" s="122">
        <f>F166*G166</f>
        <v>36450</v>
      </c>
      <c r="I166" s="147" t="s">
        <v>194</v>
      </c>
      <c r="J166" s="148"/>
      <c r="K166" s="148"/>
      <c r="L166" s="149"/>
      <c r="M166" s="124"/>
      <c r="N166" s="161">
        <f t="shared" si="6"/>
        <v>2025</v>
      </c>
      <c r="O166" s="126"/>
    </row>
    <row r="167" s="91" customFormat="1" ht="14.25" spans="1:15">
      <c r="A167" s="114"/>
      <c r="B167" s="115"/>
      <c r="C167" s="107"/>
      <c r="D167" s="116"/>
      <c r="E167" s="115"/>
      <c r="F167" s="120"/>
      <c r="G167" s="123"/>
      <c r="H167" s="122"/>
      <c r="I167" s="151"/>
      <c r="J167" s="152"/>
      <c r="K167" s="152"/>
      <c r="L167" s="153"/>
      <c r="M167" s="129"/>
      <c r="N167" s="162"/>
      <c r="O167" s="131"/>
    </row>
    <row r="168" s="91" customFormat="1" ht="14.25" spans="1:15">
      <c r="A168" s="114"/>
      <c r="B168" s="115"/>
      <c r="C168" s="107"/>
      <c r="D168" s="116"/>
      <c r="E168" s="115"/>
      <c r="F168" s="120"/>
      <c r="G168" s="123"/>
      <c r="H168" s="122"/>
      <c r="I168" s="155"/>
      <c r="J168" s="156"/>
      <c r="K168" s="156"/>
      <c r="L168" s="157"/>
      <c r="M168" s="158"/>
      <c r="N168" s="163"/>
      <c r="O168" s="160"/>
    </row>
    <row r="169" s="91" customFormat="1" ht="14.25" spans="1:15">
      <c r="A169" s="114"/>
      <c r="B169" s="115">
        <v>55</v>
      </c>
      <c r="C169" s="107" t="s">
        <v>196</v>
      </c>
      <c r="D169" s="116"/>
      <c r="E169" s="115" t="s">
        <v>104</v>
      </c>
      <c r="F169" s="120">
        <v>6</v>
      </c>
      <c r="G169" s="123">
        <v>2338</v>
      </c>
      <c r="H169" s="122">
        <f>F169*G169</f>
        <v>14028</v>
      </c>
      <c r="I169" s="147" t="s">
        <v>194</v>
      </c>
      <c r="J169" s="148"/>
      <c r="K169" s="148"/>
      <c r="L169" s="149"/>
      <c r="M169" s="124"/>
      <c r="N169" s="161">
        <f t="shared" si="6"/>
        <v>2338</v>
      </c>
      <c r="O169" s="126"/>
    </row>
    <row r="170" s="91" customFormat="1" ht="14.25" spans="1:15">
      <c r="A170" s="114"/>
      <c r="B170" s="115"/>
      <c r="C170" s="107"/>
      <c r="D170" s="116"/>
      <c r="E170" s="115"/>
      <c r="F170" s="120"/>
      <c r="G170" s="123"/>
      <c r="H170" s="122"/>
      <c r="I170" s="151"/>
      <c r="J170" s="152"/>
      <c r="K170" s="152"/>
      <c r="L170" s="153"/>
      <c r="M170" s="129"/>
      <c r="N170" s="162"/>
      <c r="O170" s="131"/>
    </row>
    <row r="171" s="91" customFormat="1" ht="14.25" spans="1:15">
      <c r="A171" s="114"/>
      <c r="B171" s="115"/>
      <c r="C171" s="107"/>
      <c r="D171" s="116"/>
      <c r="E171" s="115"/>
      <c r="F171" s="120"/>
      <c r="G171" s="123"/>
      <c r="H171" s="122"/>
      <c r="I171" s="155"/>
      <c r="J171" s="156"/>
      <c r="K171" s="156"/>
      <c r="L171" s="157"/>
      <c r="M171" s="158"/>
      <c r="N171" s="163"/>
      <c r="O171" s="160"/>
    </row>
    <row r="172" s="91" customFormat="1" ht="14.25" spans="1:15">
      <c r="A172" s="114"/>
      <c r="B172" s="115">
        <v>56</v>
      </c>
      <c r="C172" s="107" t="s">
        <v>197</v>
      </c>
      <c r="D172" s="116" t="s">
        <v>198</v>
      </c>
      <c r="E172" s="115" t="s">
        <v>104</v>
      </c>
      <c r="F172" s="120">
        <v>32</v>
      </c>
      <c r="G172" s="123">
        <v>150</v>
      </c>
      <c r="H172" s="122">
        <f>F172*G172</f>
        <v>4800</v>
      </c>
      <c r="I172" s="147" t="s">
        <v>194</v>
      </c>
      <c r="J172" s="148"/>
      <c r="K172" s="148"/>
      <c r="L172" s="149"/>
      <c r="M172" s="124"/>
      <c r="N172" s="161">
        <f t="shared" si="6"/>
        <v>150</v>
      </c>
      <c r="O172" s="126"/>
    </row>
    <row r="173" s="91" customFormat="1" ht="14.25" spans="1:15">
      <c r="A173" s="114"/>
      <c r="B173" s="115"/>
      <c r="C173" s="107"/>
      <c r="D173" s="116"/>
      <c r="E173" s="115"/>
      <c r="F173" s="120"/>
      <c r="G173" s="123"/>
      <c r="H173" s="122"/>
      <c r="I173" s="151"/>
      <c r="J173" s="152"/>
      <c r="K173" s="152"/>
      <c r="L173" s="153"/>
      <c r="M173" s="129"/>
      <c r="N173" s="162"/>
      <c r="O173" s="131"/>
    </row>
    <row r="174" s="91" customFormat="1" ht="14.25" spans="1:15">
      <c r="A174" s="114"/>
      <c r="B174" s="115"/>
      <c r="C174" s="107"/>
      <c r="D174" s="116"/>
      <c r="E174" s="115"/>
      <c r="F174" s="120"/>
      <c r="G174" s="123"/>
      <c r="H174" s="122"/>
      <c r="I174" s="155"/>
      <c r="J174" s="156"/>
      <c r="K174" s="156"/>
      <c r="L174" s="157"/>
      <c r="M174" s="158"/>
      <c r="N174" s="163"/>
      <c r="O174" s="160"/>
    </row>
    <row r="175" s="91" customFormat="1" ht="14.25" spans="1:15">
      <c r="A175" s="114"/>
      <c r="B175" s="115">
        <v>57</v>
      </c>
      <c r="C175" s="107" t="s">
        <v>199</v>
      </c>
      <c r="D175" s="116"/>
      <c r="E175" s="115" t="s">
        <v>104</v>
      </c>
      <c r="F175" s="120">
        <v>2</v>
      </c>
      <c r="G175" s="123">
        <v>5400</v>
      </c>
      <c r="H175" s="122">
        <f>F175*G175</f>
        <v>10800</v>
      </c>
      <c r="I175" s="147" t="s">
        <v>194</v>
      </c>
      <c r="J175" s="148"/>
      <c r="K175" s="148"/>
      <c r="L175" s="149"/>
      <c r="M175" s="124"/>
      <c r="N175" s="161">
        <f t="shared" si="6"/>
        <v>5400</v>
      </c>
      <c r="O175" s="126"/>
    </row>
    <row r="176" s="91" customFormat="1" ht="14.25" spans="1:15">
      <c r="A176" s="114"/>
      <c r="B176" s="115"/>
      <c r="C176" s="107"/>
      <c r="D176" s="116"/>
      <c r="E176" s="115"/>
      <c r="F176" s="120"/>
      <c r="G176" s="123"/>
      <c r="H176" s="122"/>
      <c r="I176" s="151"/>
      <c r="J176" s="152"/>
      <c r="K176" s="152"/>
      <c r="L176" s="153"/>
      <c r="M176" s="129"/>
      <c r="N176" s="162"/>
      <c r="O176" s="131"/>
    </row>
    <row r="177" s="91" customFormat="1" ht="14.25" spans="1:15">
      <c r="A177" s="114"/>
      <c r="B177" s="115"/>
      <c r="C177" s="107"/>
      <c r="D177" s="116"/>
      <c r="E177" s="115"/>
      <c r="F177" s="120"/>
      <c r="G177" s="123"/>
      <c r="H177" s="122"/>
      <c r="I177" s="155"/>
      <c r="J177" s="156"/>
      <c r="K177" s="156"/>
      <c r="L177" s="157"/>
      <c r="M177" s="158"/>
      <c r="N177" s="163"/>
      <c r="O177" s="160"/>
    </row>
    <row r="178" s="91" customFormat="1" ht="14.25" spans="1:15">
      <c r="A178" s="114"/>
      <c r="B178" s="115">
        <v>58</v>
      </c>
      <c r="C178" s="107" t="s">
        <v>200</v>
      </c>
      <c r="D178" s="116"/>
      <c r="E178" s="115" t="s">
        <v>104</v>
      </c>
      <c r="F178" s="120">
        <v>2</v>
      </c>
      <c r="G178" s="123">
        <v>1700</v>
      </c>
      <c r="H178" s="122">
        <f>F178*G178</f>
        <v>3400</v>
      </c>
      <c r="I178" s="147" t="s">
        <v>194</v>
      </c>
      <c r="J178" s="148"/>
      <c r="K178" s="148"/>
      <c r="L178" s="149"/>
      <c r="M178" s="124"/>
      <c r="N178" s="161">
        <f t="shared" si="6"/>
        <v>1700</v>
      </c>
      <c r="O178" s="126"/>
    </row>
    <row r="179" s="91" customFormat="1" ht="14.25" spans="1:15">
      <c r="A179" s="114"/>
      <c r="B179" s="115"/>
      <c r="C179" s="107"/>
      <c r="D179" s="116"/>
      <c r="E179" s="115"/>
      <c r="F179" s="120"/>
      <c r="G179" s="123"/>
      <c r="H179" s="122"/>
      <c r="I179" s="151"/>
      <c r="J179" s="152"/>
      <c r="K179" s="152"/>
      <c r="L179" s="153"/>
      <c r="M179" s="129"/>
      <c r="N179" s="162"/>
      <c r="O179" s="131"/>
    </row>
    <row r="180" s="91" customFormat="1" ht="14.25" spans="1:15">
      <c r="A180" s="114"/>
      <c r="B180" s="115"/>
      <c r="C180" s="107"/>
      <c r="D180" s="116"/>
      <c r="E180" s="115"/>
      <c r="F180" s="120"/>
      <c r="G180" s="123"/>
      <c r="H180" s="122"/>
      <c r="I180" s="155"/>
      <c r="J180" s="156"/>
      <c r="K180" s="156"/>
      <c r="L180" s="157"/>
      <c r="M180" s="158"/>
      <c r="N180" s="163"/>
      <c r="O180" s="160"/>
    </row>
    <row r="181" s="91" customFormat="1" ht="14.25" spans="1:15">
      <c r="A181" s="114"/>
      <c r="B181" s="115">
        <v>59</v>
      </c>
      <c r="C181" s="107" t="s">
        <v>201</v>
      </c>
      <c r="D181" s="116" t="s">
        <v>202</v>
      </c>
      <c r="E181" s="115" t="s">
        <v>149</v>
      </c>
      <c r="F181" s="120">
        <v>2</v>
      </c>
      <c r="G181" s="123">
        <v>29750</v>
      </c>
      <c r="H181" s="122">
        <f>F181*G181</f>
        <v>59500</v>
      </c>
      <c r="I181" s="147" t="s">
        <v>194</v>
      </c>
      <c r="J181" s="148"/>
      <c r="K181" s="148"/>
      <c r="L181" s="149"/>
      <c r="M181" s="124"/>
      <c r="N181" s="161">
        <f t="shared" si="6"/>
        <v>29750</v>
      </c>
      <c r="O181" s="126"/>
    </row>
    <row r="182" s="91" customFormat="1" ht="14.25" spans="1:15">
      <c r="A182" s="114"/>
      <c r="B182" s="115"/>
      <c r="C182" s="107"/>
      <c r="D182" s="116"/>
      <c r="E182" s="115"/>
      <c r="F182" s="120"/>
      <c r="G182" s="123"/>
      <c r="H182" s="122"/>
      <c r="I182" s="151"/>
      <c r="J182" s="152"/>
      <c r="K182" s="152"/>
      <c r="L182" s="153"/>
      <c r="M182" s="129"/>
      <c r="N182" s="162"/>
      <c r="O182" s="131"/>
    </row>
    <row r="183" s="91" customFormat="1" ht="14.25" spans="1:15">
      <c r="A183" s="114"/>
      <c r="B183" s="115"/>
      <c r="C183" s="107"/>
      <c r="D183" s="116"/>
      <c r="E183" s="115"/>
      <c r="F183" s="120"/>
      <c r="G183" s="123"/>
      <c r="H183" s="122"/>
      <c r="I183" s="155"/>
      <c r="J183" s="156"/>
      <c r="K183" s="156"/>
      <c r="L183" s="157"/>
      <c r="M183" s="158"/>
      <c r="N183" s="163"/>
      <c r="O183" s="160"/>
    </row>
    <row r="184" s="91" customFormat="1" ht="14.25" spans="1:15">
      <c r="A184" s="114"/>
      <c r="B184" s="115">
        <v>60</v>
      </c>
      <c r="C184" s="107" t="s">
        <v>203</v>
      </c>
      <c r="D184" s="116" t="s">
        <v>204</v>
      </c>
      <c r="E184" s="115" t="s">
        <v>62</v>
      </c>
      <c r="F184" s="120">
        <v>270</v>
      </c>
      <c r="G184" s="123">
        <v>4.88</v>
      </c>
      <c r="H184" s="122">
        <f>F184*G184</f>
        <v>1317.6</v>
      </c>
      <c r="I184" s="147" t="s">
        <v>205</v>
      </c>
      <c r="J184" s="148"/>
      <c r="K184" s="148"/>
      <c r="L184" s="149"/>
      <c r="M184" s="124"/>
      <c r="N184" s="161">
        <f t="shared" si="6"/>
        <v>4.88</v>
      </c>
      <c r="O184" s="126"/>
    </row>
    <row r="185" s="91" customFormat="1" ht="14.25" spans="1:15">
      <c r="A185" s="114"/>
      <c r="B185" s="115"/>
      <c r="C185" s="107"/>
      <c r="D185" s="116"/>
      <c r="E185" s="115"/>
      <c r="F185" s="120"/>
      <c r="G185" s="123"/>
      <c r="H185" s="122"/>
      <c r="I185" s="151"/>
      <c r="J185" s="152"/>
      <c r="K185" s="152"/>
      <c r="L185" s="153"/>
      <c r="M185" s="129"/>
      <c r="N185" s="162"/>
      <c r="O185" s="131"/>
    </row>
    <row r="186" s="91" customFormat="1" ht="14.25" spans="1:15">
      <c r="A186" s="114"/>
      <c r="B186" s="115"/>
      <c r="C186" s="107"/>
      <c r="D186" s="116"/>
      <c r="E186" s="115"/>
      <c r="F186" s="120"/>
      <c r="G186" s="123"/>
      <c r="H186" s="122"/>
      <c r="I186" s="155"/>
      <c r="J186" s="156"/>
      <c r="K186" s="156"/>
      <c r="L186" s="157"/>
      <c r="M186" s="158"/>
      <c r="N186" s="163"/>
      <c r="O186" s="160"/>
    </row>
    <row r="187" s="91" customFormat="1" ht="14.25" spans="1:15">
      <c r="A187" s="114"/>
      <c r="B187" s="115">
        <v>61</v>
      </c>
      <c r="C187" s="107" t="s">
        <v>203</v>
      </c>
      <c r="D187" s="116" t="s">
        <v>206</v>
      </c>
      <c r="E187" s="115" t="s">
        <v>62</v>
      </c>
      <c r="F187" s="120">
        <v>86.4</v>
      </c>
      <c r="G187" s="123">
        <v>6.87</v>
      </c>
      <c r="H187" s="122">
        <f>F187*G187</f>
        <v>593.568</v>
      </c>
      <c r="I187" s="147" t="s">
        <v>207</v>
      </c>
      <c r="J187" s="148"/>
      <c r="K187" s="148"/>
      <c r="L187" s="149"/>
      <c r="M187" s="124"/>
      <c r="N187" s="161">
        <f t="shared" si="6"/>
        <v>6.87</v>
      </c>
      <c r="O187" s="126"/>
    </row>
    <row r="188" s="91" customFormat="1" ht="14.25" spans="1:15">
      <c r="A188" s="114"/>
      <c r="B188" s="115"/>
      <c r="C188" s="107"/>
      <c r="D188" s="116"/>
      <c r="E188" s="115"/>
      <c r="F188" s="120"/>
      <c r="G188" s="123"/>
      <c r="H188" s="122"/>
      <c r="I188" s="151"/>
      <c r="J188" s="152"/>
      <c r="K188" s="152"/>
      <c r="L188" s="153"/>
      <c r="M188" s="129"/>
      <c r="N188" s="162"/>
      <c r="O188" s="131"/>
    </row>
    <row r="189" s="91" customFormat="1" ht="14.25" spans="1:15">
      <c r="A189" s="114"/>
      <c r="B189" s="115"/>
      <c r="C189" s="107"/>
      <c r="D189" s="116"/>
      <c r="E189" s="115"/>
      <c r="F189" s="120"/>
      <c r="G189" s="123"/>
      <c r="H189" s="122"/>
      <c r="I189" s="155"/>
      <c r="J189" s="156"/>
      <c r="K189" s="156"/>
      <c r="L189" s="157"/>
      <c r="M189" s="158"/>
      <c r="N189" s="163"/>
      <c r="O189" s="160"/>
    </row>
    <row r="190" s="91" customFormat="1" ht="14.25" spans="1:15">
      <c r="A190" s="114"/>
      <c r="B190" s="115">
        <v>62</v>
      </c>
      <c r="C190" s="107" t="s">
        <v>208</v>
      </c>
      <c r="D190" s="116" t="s">
        <v>209</v>
      </c>
      <c r="E190" s="115" t="s">
        <v>62</v>
      </c>
      <c r="F190" s="120">
        <v>3.06</v>
      </c>
      <c r="G190" s="123">
        <v>4.27</v>
      </c>
      <c r="H190" s="122">
        <f>F190*G190</f>
        <v>13.0662</v>
      </c>
      <c r="I190" s="147" t="s">
        <v>210</v>
      </c>
      <c r="J190" s="148"/>
      <c r="K190" s="148"/>
      <c r="L190" s="149"/>
      <c r="M190" s="124"/>
      <c r="N190" s="161">
        <f t="shared" si="6"/>
        <v>4.27</v>
      </c>
      <c r="O190" s="126"/>
    </row>
    <row r="191" s="91" customFormat="1" ht="14.25" spans="1:15">
      <c r="A191" s="114"/>
      <c r="B191" s="115"/>
      <c r="C191" s="107"/>
      <c r="D191" s="116"/>
      <c r="E191" s="115"/>
      <c r="F191" s="120"/>
      <c r="G191" s="123"/>
      <c r="H191" s="122"/>
      <c r="I191" s="151"/>
      <c r="J191" s="152"/>
      <c r="K191" s="152"/>
      <c r="L191" s="153"/>
      <c r="M191" s="129"/>
      <c r="N191" s="162"/>
      <c r="O191" s="131"/>
    </row>
    <row r="192" s="91" customFormat="1" ht="15" customHeight="1" spans="1:15">
      <c r="A192" s="114"/>
      <c r="B192" s="115"/>
      <c r="C192" s="107"/>
      <c r="D192" s="116"/>
      <c r="E192" s="115"/>
      <c r="F192" s="120"/>
      <c r="G192" s="123"/>
      <c r="H192" s="122"/>
      <c r="I192" s="155"/>
      <c r="J192" s="156"/>
      <c r="K192" s="156"/>
      <c r="L192" s="157"/>
      <c r="M192" s="158"/>
      <c r="N192" s="163"/>
      <c r="O192" s="160"/>
    </row>
    <row r="193" s="91" customFormat="1" ht="14.25" spans="1:15">
      <c r="A193" s="114"/>
      <c r="B193" s="115">
        <v>63</v>
      </c>
      <c r="C193" s="107" t="s">
        <v>211</v>
      </c>
      <c r="D193" s="116"/>
      <c r="E193" s="115" t="s">
        <v>62</v>
      </c>
      <c r="F193" s="120">
        <v>210</v>
      </c>
      <c r="G193" s="123">
        <v>3.42</v>
      </c>
      <c r="H193" s="122">
        <f>F193*G193</f>
        <v>718.2</v>
      </c>
      <c r="I193" s="165" t="s">
        <v>212</v>
      </c>
      <c r="J193" s="166"/>
      <c r="K193" s="166"/>
      <c r="L193" s="167"/>
      <c r="M193" s="124"/>
      <c r="N193" s="161">
        <f t="shared" si="6"/>
        <v>3.42</v>
      </c>
      <c r="O193" s="126"/>
    </row>
    <row r="194" s="91" customFormat="1" ht="14.25" spans="1:15">
      <c r="A194" s="114"/>
      <c r="B194" s="115"/>
      <c r="C194" s="107"/>
      <c r="D194" s="116"/>
      <c r="E194" s="115"/>
      <c r="F194" s="120"/>
      <c r="G194" s="123"/>
      <c r="H194" s="122"/>
      <c r="I194" s="171"/>
      <c r="J194" s="172"/>
      <c r="K194" s="172"/>
      <c r="L194" s="173"/>
      <c r="M194" s="129"/>
      <c r="N194" s="162"/>
      <c r="O194" s="131"/>
    </row>
    <row r="195" s="91" customFormat="1" ht="14.25" spans="1:15">
      <c r="A195" s="114"/>
      <c r="B195" s="115"/>
      <c r="C195" s="107"/>
      <c r="D195" s="116"/>
      <c r="E195" s="115"/>
      <c r="F195" s="120"/>
      <c r="G195" s="123"/>
      <c r="H195" s="122"/>
      <c r="I195" s="174"/>
      <c r="J195" s="175"/>
      <c r="K195" s="175"/>
      <c r="L195" s="176"/>
      <c r="M195" s="158"/>
      <c r="N195" s="163"/>
      <c r="O195" s="160"/>
    </row>
    <row r="196" s="91" customFormat="1" ht="14.25" spans="1:15">
      <c r="A196" s="114"/>
      <c r="B196" s="115">
        <v>64</v>
      </c>
      <c r="C196" s="107" t="s">
        <v>213</v>
      </c>
      <c r="D196" s="116" t="s">
        <v>214</v>
      </c>
      <c r="E196" s="115" t="s">
        <v>62</v>
      </c>
      <c r="F196" s="120">
        <v>101.5</v>
      </c>
      <c r="G196" s="123">
        <v>13.08</v>
      </c>
      <c r="H196" s="122">
        <f>F196*G196</f>
        <v>1327.62</v>
      </c>
      <c r="I196" s="107">
        <v>13.58</v>
      </c>
      <c r="J196" s="115" t="s">
        <v>124</v>
      </c>
      <c r="K196" s="115" t="s">
        <v>125</v>
      </c>
      <c r="L196" s="115">
        <v>15080039188</v>
      </c>
      <c r="M196" s="124" t="s">
        <v>43</v>
      </c>
      <c r="N196" s="161">
        <f t="shared" si="6"/>
        <v>13.08</v>
      </c>
      <c r="O196" s="126"/>
    </row>
    <row r="197" s="91" customFormat="1" ht="14.25" spans="1:15">
      <c r="A197" s="114"/>
      <c r="B197" s="115"/>
      <c r="C197" s="107"/>
      <c r="D197" s="116"/>
      <c r="E197" s="115"/>
      <c r="F197" s="120"/>
      <c r="G197" s="123"/>
      <c r="H197" s="122"/>
      <c r="I197" s="107">
        <v>13.76</v>
      </c>
      <c r="J197" s="115" t="s">
        <v>126</v>
      </c>
      <c r="K197" s="115"/>
      <c r="L197" s="115">
        <v>13859479516</v>
      </c>
      <c r="M197" s="129"/>
      <c r="N197" s="162"/>
      <c r="O197" s="131"/>
    </row>
    <row r="198" s="91" customFormat="1" ht="14.25" spans="1:15">
      <c r="A198" s="114"/>
      <c r="B198" s="115"/>
      <c r="C198" s="107"/>
      <c r="D198" s="116"/>
      <c r="E198" s="115"/>
      <c r="F198" s="120"/>
      <c r="G198" s="123"/>
      <c r="H198" s="122"/>
      <c r="I198" s="107">
        <v>13.08</v>
      </c>
      <c r="J198" s="115" t="s">
        <v>127</v>
      </c>
      <c r="K198" s="115" t="s">
        <v>128</v>
      </c>
      <c r="L198" s="115">
        <v>18659596969</v>
      </c>
      <c r="M198" s="158"/>
      <c r="N198" s="163"/>
      <c r="O198" s="160"/>
    </row>
    <row r="199" s="91" customFormat="1" ht="14.25" spans="1:15">
      <c r="A199" s="114"/>
      <c r="B199" s="115">
        <v>65</v>
      </c>
      <c r="C199" s="107" t="s">
        <v>213</v>
      </c>
      <c r="D199" s="116" t="s">
        <v>215</v>
      </c>
      <c r="E199" s="115" t="s">
        <v>62</v>
      </c>
      <c r="F199" s="120">
        <v>10.15</v>
      </c>
      <c r="G199" s="123">
        <v>19.23</v>
      </c>
      <c r="H199" s="122">
        <f>F199*G199</f>
        <v>195.1845</v>
      </c>
      <c r="I199" s="107">
        <v>19.98</v>
      </c>
      <c r="J199" s="115" t="s">
        <v>124</v>
      </c>
      <c r="K199" s="115" t="s">
        <v>125</v>
      </c>
      <c r="L199" s="115">
        <v>15080039188</v>
      </c>
      <c r="M199" s="124" t="s">
        <v>43</v>
      </c>
      <c r="N199" s="161">
        <f t="shared" si="6"/>
        <v>19.23</v>
      </c>
      <c r="O199" s="126"/>
    </row>
    <row r="200" s="91" customFormat="1" ht="14.25" spans="1:15">
      <c r="A200" s="114"/>
      <c r="B200" s="115"/>
      <c r="C200" s="107"/>
      <c r="D200" s="116"/>
      <c r="E200" s="115"/>
      <c r="F200" s="120"/>
      <c r="G200" s="123"/>
      <c r="H200" s="122"/>
      <c r="I200" s="107">
        <v>20.24</v>
      </c>
      <c r="J200" s="115" t="s">
        <v>126</v>
      </c>
      <c r="K200" s="115"/>
      <c r="L200" s="115">
        <v>13859479516</v>
      </c>
      <c r="M200" s="129"/>
      <c r="N200" s="162"/>
      <c r="O200" s="131"/>
    </row>
    <row r="201" s="91" customFormat="1" ht="14.25" spans="1:15">
      <c r="A201" s="114"/>
      <c r="B201" s="115"/>
      <c r="C201" s="107"/>
      <c r="D201" s="116"/>
      <c r="E201" s="115"/>
      <c r="F201" s="120"/>
      <c r="G201" s="123"/>
      <c r="H201" s="122"/>
      <c r="I201" s="107">
        <v>19.23</v>
      </c>
      <c r="J201" s="115" t="s">
        <v>127</v>
      </c>
      <c r="K201" s="115" t="s">
        <v>128</v>
      </c>
      <c r="L201" s="115">
        <v>18659596969</v>
      </c>
      <c r="M201" s="158"/>
      <c r="N201" s="163"/>
      <c r="O201" s="160"/>
    </row>
    <row r="202" s="91" customFormat="1" ht="14.25" spans="1:15">
      <c r="A202" s="114"/>
      <c r="B202" s="115">
        <v>66</v>
      </c>
      <c r="C202" s="107" t="s">
        <v>216</v>
      </c>
      <c r="D202" s="116"/>
      <c r="E202" s="115" t="s">
        <v>217</v>
      </c>
      <c r="F202" s="120">
        <v>1</v>
      </c>
      <c r="G202" s="123">
        <v>6874</v>
      </c>
      <c r="H202" s="122">
        <f>F202*G202</f>
        <v>6874</v>
      </c>
      <c r="I202" s="165" t="s">
        <v>194</v>
      </c>
      <c r="J202" s="166"/>
      <c r="K202" s="166"/>
      <c r="L202" s="167"/>
      <c r="M202" s="124"/>
      <c r="N202" s="161">
        <f t="shared" si="6"/>
        <v>6874</v>
      </c>
      <c r="O202" s="126"/>
    </row>
    <row r="203" s="91" customFormat="1" ht="14.25" spans="1:15">
      <c r="A203" s="114"/>
      <c r="B203" s="115"/>
      <c r="C203" s="107"/>
      <c r="D203" s="116"/>
      <c r="E203" s="115"/>
      <c r="F203" s="120"/>
      <c r="G203" s="123"/>
      <c r="H203" s="122"/>
      <c r="I203" s="171"/>
      <c r="J203" s="172"/>
      <c r="K203" s="172"/>
      <c r="L203" s="173"/>
      <c r="M203" s="129"/>
      <c r="N203" s="162"/>
      <c r="O203" s="131"/>
    </row>
    <row r="204" s="91" customFormat="1" ht="14.25" spans="1:15">
      <c r="A204" s="114"/>
      <c r="B204" s="115"/>
      <c r="C204" s="107"/>
      <c r="D204" s="116"/>
      <c r="E204" s="115"/>
      <c r="F204" s="120"/>
      <c r="G204" s="123"/>
      <c r="H204" s="122"/>
      <c r="I204" s="174"/>
      <c r="J204" s="175"/>
      <c r="K204" s="175"/>
      <c r="L204" s="176"/>
      <c r="M204" s="158"/>
      <c r="N204" s="163"/>
      <c r="O204" s="160"/>
    </row>
    <row r="205" s="91" customFormat="1" ht="14.25" spans="1:15">
      <c r="A205" s="114"/>
      <c r="B205" s="115">
        <v>67</v>
      </c>
      <c r="C205" s="107" t="s">
        <v>218</v>
      </c>
      <c r="D205" s="116"/>
      <c r="E205" s="115" t="s">
        <v>217</v>
      </c>
      <c r="F205" s="120">
        <v>2</v>
      </c>
      <c r="G205" s="123">
        <v>10192</v>
      </c>
      <c r="H205" s="122">
        <f>F205*G205</f>
        <v>20384</v>
      </c>
      <c r="I205" s="165" t="s">
        <v>194</v>
      </c>
      <c r="J205" s="166"/>
      <c r="K205" s="166"/>
      <c r="L205" s="167"/>
      <c r="M205" s="124"/>
      <c r="N205" s="161">
        <f t="shared" si="6"/>
        <v>10192</v>
      </c>
      <c r="O205" s="126"/>
    </row>
    <row r="206" s="91" customFormat="1" ht="14.25" spans="1:15">
      <c r="A206" s="114"/>
      <c r="B206" s="115"/>
      <c r="C206" s="107"/>
      <c r="D206" s="116"/>
      <c r="E206" s="115"/>
      <c r="F206" s="120"/>
      <c r="G206" s="123"/>
      <c r="H206" s="122"/>
      <c r="I206" s="171"/>
      <c r="J206" s="172"/>
      <c r="K206" s="172"/>
      <c r="L206" s="173"/>
      <c r="M206" s="129"/>
      <c r="N206" s="162"/>
      <c r="O206" s="131"/>
    </row>
    <row r="207" s="91" customFormat="1" ht="14.25" spans="1:15">
      <c r="A207" s="114"/>
      <c r="B207" s="115"/>
      <c r="C207" s="107"/>
      <c r="D207" s="116"/>
      <c r="E207" s="115"/>
      <c r="F207" s="120"/>
      <c r="G207" s="123"/>
      <c r="H207" s="122"/>
      <c r="I207" s="174"/>
      <c r="J207" s="175"/>
      <c r="K207" s="175"/>
      <c r="L207" s="176"/>
      <c r="M207" s="158"/>
      <c r="N207" s="163"/>
      <c r="O207" s="160"/>
    </row>
    <row r="208" s="91" customFormat="1" ht="14.25" spans="1:15">
      <c r="A208" s="114"/>
      <c r="B208" s="115">
        <v>68</v>
      </c>
      <c r="C208" s="107" t="s">
        <v>219</v>
      </c>
      <c r="D208" s="116"/>
      <c r="E208" s="115" t="s">
        <v>217</v>
      </c>
      <c r="F208" s="120">
        <v>1</v>
      </c>
      <c r="G208" s="123">
        <v>12699</v>
      </c>
      <c r="H208" s="122">
        <f>F208*G208</f>
        <v>12699</v>
      </c>
      <c r="I208" s="165" t="s">
        <v>194</v>
      </c>
      <c r="J208" s="166"/>
      <c r="K208" s="166"/>
      <c r="L208" s="167"/>
      <c r="M208" s="124"/>
      <c r="N208" s="161">
        <f t="shared" si="6"/>
        <v>12699</v>
      </c>
      <c r="O208" s="126"/>
    </row>
    <row r="209" s="91" customFormat="1" ht="14.25" spans="1:15">
      <c r="A209" s="114"/>
      <c r="B209" s="115"/>
      <c r="C209" s="107"/>
      <c r="D209" s="116"/>
      <c r="E209" s="115"/>
      <c r="F209" s="120"/>
      <c r="G209" s="123"/>
      <c r="H209" s="122"/>
      <c r="I209" s="171"/>
      <c r="J209" s="172"/>
      <c r="K209" s="172"/>
      <c r="L209" s="173"/>
      <c r="M209" s="129"/>
      <c r="N209" s="162"/>
      <c r="O209" s="131"/>
    </row>
    <row r="210" s="91" customFormat="1" ht="14.25" spans="1:15">
      <c r="A210" s="114"/>
      <c r="B210" s="115"/>
      <c r="C210" s="107"/>
      <c r="D210" s="116"/>
      <c r="E210" s="115"/>
      <c r="F210" s="120"/>
      <c r="G210" s="123"/>
      <c r="H210" s="122"/>
      <c r="I210" s="174"/>
      <c r="J210" s="175"/>
      <c r="K210" s="175"/>
      <c r="L210" s="176"/>
      <c r="M210" s="158"/>
      <c r="N210" s="163"/>
      <c r="O210" s="160"/>
    </row>
    <row r="211" s="91" customFormat="1" ht="14.25" spans="1:15">
      <c r="A211" s="114"/>
      <c r="B211" s="115">
        <v>69</v>
      </c>
      <c r="C211" s="107" t="s">
        <v>220</v>
      </c>
      <c r="D211" s="116"/>
      <c r="E211" s="115" t="s">
        <v>104</v>
      </c>
      <c r="F211" s="120">
        <v>24</v>
      </c>
      <c r="G211" s="123">
        <v>2550</v>
      </c>
      <c r="H211" s="122">
        <f>F211*G211</f>
        <v>61200</v>
      </c>
      <c r="I211" s="165" t="s">
        <v>194</v>
      </c>
      <c r="J211" s="166"/>
      <c r="K211" s="166"/>
      <c r="L211" s="167"/>
      <c r="M211" s="124"/>
      <c r="N211" s="161">
        <f t="shared" si="6"/>
        <v>2550</v>
      </c>
      <c r="O211" s="126"/>
    </row>
    <row r="212" s="91" customFormat="1" ht="14.25" spans="1:15">
      <c r="A212" s="114"/>
      <c r="B212" s="115"/>
      <c r="C212" s="107"/>
      <c r="D212" s="116"/>
      <c r="E212" s="115"/>
      <c r="F212" s="120"/>
      <c r="G212" s="123"/>
      <c r="H212" s="122"/>
      <c r="I212" s="171"/>
      <c r="J212" s="172"/>
      <c r="K212" s="172"/>
      <c r="L212" s="173"/>
      <c r="M212" s="129"/>
      <c r="N212" s="162"/>
      <c r="O212" s="131"/>
    </row>
    <row r="213" s="91" customFormat="1" ht="14.25" spans="1:15">
      <c r="A213" s="114"/>
      <c r="B213" s="115"/>
      <c r="C213" s="107"/>
      <c r="D213" s="116"/>
      <c r="E213" s="115"/>
      <c r="F213" s="120"/>
      <c r="G213" s="123"/>
      <c r="H213" s="122"/>
      <c r="I213" s="174"/>
      <c r="J213" s="175"/>
      <c r="K213" s="175"/>
      <c r="L213" s="176"/>
      <c r="M213" s="158"/>
      <c r="N213" s="163"/>
      <c r="O213" s="160"/>
    </row>
    <row r="214" s="91" customFormat="1" ht="14.25" spans="1:15">
      <c r="A214" s="114"/>
      <c r="B214" s="115">
        <v>70</v>
      </c>
      <c r="C214" s="107" t="s">
        <v>221</v>
      </c>
      <c r="D214" s="116"/>
      <c r="E214" s="115" t="s">
        <v>104</v>
      </c>
      <c r="F214" s="120">
        <v>12</v>
      </c>
      <c r="G214" s="123">
        <v>2380</v>
      </c>
      <c r="H214" s="122">
        <f>F214*G214</f>
        <v>28560</v>
      </c>
      <c r="I214" s="165" t="s">
        <v>194</v>
      </c>
      <c r="J214" s="166"/>
      <c r="K214" s="166"/>
      <c r="L214" s="167"/>
      <c r="M214" s="124"/>
      <c r="N214" s="161">
        <f t="shared" ref="N214:N277" si="7">G214</f>
        <v>2380</v>
      </c>
      <c r="O214" s="126"/>
    </row>
    <row r="215" s="91" customFormat="1" ht="14.25" spans="1:15">
      <c r="A215" s="114"/>
      <c r="B215" s="115"/>
      <c r="C215" s="107"/>
      <c r="D215" s="116"/>
      <c r="E215" s="115"/>
      <c r="F215" s="120"/>
      <c r="G215" s="123"/>
      <c r="H215" s="122"/>
      <c r="I215" s="171"/>
      <c r="J215" s="172"/>
      <c r="K215" s="172"/>
      <c r="L215" s="173"/>
      <c r="M215" s="129"/>
      <c r="N215" s="162"/>
      <c r="O215" s="131"/>
    </row>
    <row r="216" s="91" customFormat="1" ht="14.25" spans="1:15">
      <c r="A216" s="114"/>
      <c r="B216" s="115"/>
      <c r="C216" s="107"/>
      <c r="D216" s="116"/>
      <c r="E216" s="115"/>
      <c r="F216" s="120"/>
      <c r="G216" s="123"/>
      <c r="H216" s="122"/>
      <c r="I216" s="174"/>
      <c r="J216" s="175"/>
      <c r="K216" s="175"/>
      <c r="L216" s="176"/>
      <c r="M216" s="158"/>
      <c r="N216" s="163"/>
      <c r="O216" s="160"/>
    </row>
    <row r="217" s="91" customFormat="1" ht="14.25" spans="1:15">
      <c r="A217" s="114"/>
      <c r="B217" s="115">
        <v>71</v>
      </c>
      <c r="C217" s="107" t="s">
        <v>222</v>
      </c>
      <c r="D217" s="116"/>
      <c r="E217" s="115" t="s">
        <v>223</v>
      </c>
      <c r="F217" s="120">
        <v>15</v>
      </c>
      <c r="G217" s="123">
        <v>150</v>
      </c>
      <c r="H217" s="122">
        <f>F217*G217</f>
        <v>2250</v>
      </c>
      <c r="I217" s="165" t="s">
        <v>194</v>
      </c>
      <c r="J217" s="166"/>
      <c r="K217" s="166"/>
      <c r="L217" s="167"/>
      <c r="M217" s="124"/>
      <c r="N217" s="161">
        <f t="shared" si="7"/>
        <v>150</v>
      </c>
      <c r="O217" s="126"/>
    </row>
    <row r="218" s="91" customFormat="1" ht="14.25" spans="1:15">
      <c r="A218" s="114"/>
      <c r="B218" s="115"/>
      <c r="C218" s="107"/>
      <c r="D218" s="116"/>
      <c r="E218" s="115"/>
      <c r="F218" s="120"/>
      <c r="G218" s="123"/>
      <c r="H218" s="122"/>
      <c r="I218" s="171"/>
      <c r="J218" s="172"/>
      <c r="K218" s="172"/>
      <c r="L218" s="173"/>
      <c r="M218" s="129"/>
      <c r="N218" s="162"/>
      <c r="O218" s="131"/>
    </row>
    <row r="219" s="91" customFormat="1" ht="14.25" spans="1:15">
      <c r="A219" s="114"/>
      <c r="B219" s="115"/>
      <c r="C219" s="107"/>
      <c r="D219" s="116"/>
      <c r="E219" s="115"/>
      <c r="F219" s="120"/>
      <c r="G219" s="123"/>
      <c r="H219" s="122"/>
      <c r="I219" s="174"/>
      <c r="J219" s="175"/>
      <c r="K219" s="175"/>
      <c r="L219" s="176"/>
      <c r="M219" s="158"/>
      <c r="N219" s="163"/>
      <c r="O219" s="160"/>
    </row>
    <row r="220" s="91" customFormat="1" ht="14.25" spans="1:15">
      <c r="A220" s="114"/>
      <c r="B220" s="115">
        <v>72</v>
      </c>
      <c r="C220" s="107" t="s">
        <v>224</v>
      </c>
      <c r="D220" s="116"/>
      <c r="E220" s="115" t="s">
        <v>223</v>
      </c>
      <c r="F220" s="120">
        <v>36</v>
      </c>
      <c r="G220" s="123">
        <v>150</v>
      </c>
      <c r="H220" s="122">
        <f>F220*G220</f>
        <v>5400</v>
      </c>
      <c r="I220" s="165" t="s">
        <v>194</v>
      </c>
      <c r="J220" s="166"/>
      <c r="K220" s="166"/>
      <c r="L220" s="167"/>
      <c r="M220" s="124"/>
      <c r="N220" s="161">
        <f t="shared" si="7"/>
        <v>150</v>
      </c>
      <c r="O220" s="126"/>
    </row>
    <row r="221" s="91" customFormat="1" ht="14.25" spans="1:15">
      <c r="A221" s="114"/>
      <c r="B221" s="115"/>
      <c r="C221" s="107"/>
      <c r="D221" s="116"/>
      <c r="E221" s="115"/>
      <c r="F221" s="120"/>
      <c r="G221" s="123"/>
      <c r="H221" s="122"/>
      <c r="I221" s="171"/>
      <c r="J221" s="172"/>
      <c r="K221" s="172"/>
      <c r="L221" s="173"/>
      <c r="M221" s="129"/>
      <c r="N221" s="162"/>
      <c r="O221" s="131"/>
    </row>
    <row r="222" s="91" customFormat="1" ht="14.25" spans="1:15">
      <c r="A222" s="114"/>
      <c r="B222" s="115"/>
      <c r="C222" s="107"/>
      <c r="D222" s="116"/>
      <c r="E222" s="115"/>
      <c r="F222" s="120"/>
      <c r="G222" s="123"/>
      <c r="H222" s="122"/>
      <c r="I222" s="174"/>
      <c r="J222" s="175"/>
      <c r="K222" s="175"/>
      <c r="L222" s="176"/>
      <c r="M222" s="158"/>
      <c r="N222" s="163"/>
      <c r="O222" s="160"/>
    </row>
    <row r="223" s="91" customFormat="1" ht="14.25" spans="1:15">
      <c r="A223" s="114"/>
      <c r="B223" s="115">
        <v>73</v>
      </c>
      <c r="C223" s="107" t="s">
        <v>225</v>
      </c>
      <c r="D223" s="116"/>
      <c r="E223" s="115" t="s">
        <v>226</v>
      </c>
      <c r="F223" s="120">
        <v>2</v>
      </c>
      <c r="G223" s="123">
        <v>100</v>
      </c>
      <c r="H223" s="122">
        <f>F223*G223</f>
        <v>200</v>
      </c>
      <c r="I223" s="165" t="s">
        <v>194</v>
      </c>
      <c r="J223" s="166"/>
      <c r="K223" s="166"/>
      <c r="L223" s="167"/>
      <c r="M223" s="124"/>
      <c r="N223" s="161">
        <f t="shared" si="7"/>
        <v>100</v>
      </c>
      <c r="O223" s="126"/>
    </row>
    <row r="224" s="91" customFormat="1" ht="14.25" spans="1:15">
      <c r="A224" s="114"/>
      <c r="B224" s="115"/>
      <c r="C224" s="107"/>
      <c r="D224" s="116"/>
      <c r="E224" s="115"/>
      <c r="F224" s="120"/>
      <c r="G224" s="123"/>
      <c r="H224" s="122"/>
      <c r="I224" s="171"/>
      <c r="J224" s="172"/>
      <c r="K224" s="172"/>
      <c r="L224" s="173"/>
      <c r="M224" s="129"/>
      <c r="N224" s="162"/>
      <c r="O224" s="131"/>
    </row>
    <row r="225" s="91" customFormat="1" ht="14.25" spans="1:15">
      <c r="A225" s="114"/>
      <c r="B225" s="115"/>
      <c r="C225" s="107"/>
      <c r="D225" s="116"/>
      <c r="E225" s="115"/>
      <c r="F225" s="120"/>
      <c r="G225" s="123"/>
      <c r="H225" s="122"/>
      <c r="I225" s="174"/>
      <c r="J225" s="175"/>
      <c r="K225" s="175"/>
      <c r="L225" s="176"/>
      <c r="M225" s="158"/>
      <c r="N225" s="163"/>
      <c r="O225" s="160"/>
    </row>
    <row r="226" s="91" customFormat="1" ht="14.25" spans="1:15">
      <c r="A226" s="114"/>
      <c r="B226" s="115">
        <v>74</v>
      </c>
      <c r="C226" s="107" t="s">
        <v>227</v>
      </c>
      <c r="D226" s="116"/>
      <c r="E226" s="115" t="s">
        <v>104</v>
      </c>
      <c r="F226" s="120">
        <v>15</v>
      </c>
      <c r="G226" s="123">
        <v>765</v>
      </c>
      <c r="H226" s="122">
        <f>F226*G226</f>
        <v>11475</v>
      </c>
      <c r="I226" s="165" t="s">
        <v>194</v>
      </c>
      <c r="J226" s="166"/>
      <c r="K226" s="166"/>
      <c r="L226" s="167"/>
      <c r="M226" s="124"/>
      <c r="N226" s="161">
        <f t="shared" si="7"/>
        <v>765</v>
      </c>
      <c r="O226" s="126"/>
    </row>
    <row r="227" s="91" customFormat="1" ht="14.25" spans="1:15">
      <c r="A227" s="114"/>
      <c r="B227" s="115"/>
      <c r="C227" s="107"/>
      <c r="D227" s="116"/>
      <c r="E227" s="115"/>
      <c r="F227" s="120"/>
      <c r="G227" s="123"/>
      <c r="H227" s="122"/>
      <c r="I227" s="171"/>
      <c r="J227" s="172"/>
      <c r="K227" s="172"/>
      <c r="L227" s="173"/>
      <c r="M227" s="129"/>
      <c r="N227" s="162"/>
      <c r="O227" s="131"/>
    </row>
    <row r="228" s="91" customFormat="1" ht="14.25" spans="1:15">
      <c r="A228" s="114"/>
      <c r="B228" s="115"/>
      <c r="C228" s="107"/>
      <c r="D228" s="116"/>
      <c r="E228" s="115"/>
      <c r="F228" s="120"/>
      <c r="G228" s="123"/>
      <c r="H228" s="122"/>
      <c r="I228" s="174"/>
      <c r="J228" s="175"/>
      <c r="K228" s="175"/>
      <c r="L228" s="176"/>
      <c r="M228" s="158"/>
      <c r="N228" s="163"/>
      <c r="O228" s="160"/>
    </row>
    <row r="229" s="91" customFormat="1" ht="14.25" spans="1:15">
      <c r="A229" s="114"/>
      <c r="B229" s="115">
        <v>75</v>
      </c>
      <c r="C229" s="107" t="s">
        <v>228</v>
      </c>
      <c r="D229" s="116"/>
      <c r="E229" s="115" t="s">
        <v>104</v>
      </c>
      <c r="F229" s="120">
        <v>5</v>
      </c>
      <c r="G229" s="123">
        <v>35000</v>
      </c>
      <c r="H229" s="122">
        <f>F229*G229</f>
        <v>175000</v>
      </c>
      <c r="I229" s="147" t="s">
        <v>229</v>
      </c>
      <c r="J229" s="148"/>
      <c r="K229" s="148"/>
      <c r="L229" s="149"/>
      <c r="M229" s="124"/>
      <c r="N229" s="161">
        <f t="shared" si="7"/>
        <v>35000</v>
      </c>
      <c r="O229" s="126"/>
    </row>
    <row r="230" s="91" customFormat="1" ht="14.25" spans="1:15">
      <c r="A230" s="114"/>
      <c r="B230" s="115"/>
      <c r="C230" s="107"/>
      <c r="D230" s="116"/>
      <c r="E230" s="115"/>
      <c r="F230" s="120"/>
      <c r="G230" s="123"/>
      <c r="H230" s="122"/>
      <c r="I230" s="151"/>
      <c r="J230" s="152"/>
      <c r="K230" s="152"/>
      <c r="L230" s="153"/>
      <c r="M230" s="129"/>
      <c r="N230" s="162"/>
      <c r="O230" s="131"/>
    </row>
    <row r="231" s="91" customFormat="1" ht="14.25" spans="1:15">
      <c r="A231" s="114"/>
      <c r="B231" s="115"/>
      <c r="C231" s="107"/>
      <c r="D231" s="116"/>
      <c r="E231" s="115"/>
      <c r="F231" s="120"/>
      <c r="G231" s="123"/>
      <c r="H231" s="122"/>
      <c r="I231" s="155"/>
      <c r="J231" s="156"/>
      <c r="K231" s="156"/>
      <c r="L231" s="157"/>
      <c r="M231" s="158"/>
      <c r="N231" s="163"/>
      <c r="O231" s="160"/>
    </row>
    <row r="232" s="91" customFormat="1" ht="14.25" spans="1:15">
      <c r="A232" s="114"/>
      <c r="B232" s="115">
        <v>76</v>
      </c>
      <c r="C232" s="107" t="s">
        <v>230</v>
      </c>
      <c r="D232" s="116" t="s">
        <v>231</v>
      </c>
      <c r="E232" s="115" t="s">
        <v>104</v>
      </c>
      <c r="F232" s="138">
        <v>5</v>
      </c>
      <c r="G232" s="139">
        <v>44712.108</v>
      </c>
      <c r="H232" s="119">
        <f>F232*G232</f>
        <v>223560.54</v>
      </c>
      <c r="I232" s="147" t="s">
        <v>229</v>
      </c>
      <c r="J232" s="148"/>
      <c r="K232" s="148"/>
      <c r="L232" s="149"/>
      <c r="M232" s="124"/>
      <c r="N232" s="161">
        <v>38000</v>
      </c>
      <c r="O232" s="126" t="s">
        <v>31</v>
      </c>
    </row>
    <row r="233" s="91" customFormat="1" ht="14.25" spans="1:15">
      <c r="A233" s="114"/>
      <c r="B233" s="115"/>
      <c r="C233" s="107"/>
      <c r="D233" s="116"/>
      <c r="E233" s="115"/>
      <c r="F233" s="138"/>
      <c r="G233" s="139"/>
      <c r="H233" s="119"/>
      <c r="I233" s="151"/>
      <c r="J233" s="152"/>
      <c r="K233" s="152"/>
      <c r="L233" s="153"/>
      <c r="M233" s="129"/>
      <c r="N233" s="162"/>
      <c r="O233" s="131"/>
    </row>
    <row r="234" s="91" customFormat="1" ht="14.25" spans="1:15">
      <c r="A234" s="114"/>
      <c r="B234" s="115"/>
      <c r="C234" s="107"/>
      <c r="D234" s="116"/>
      <c r="E234" s="115"/>
      <c r="F234" s="138"/>
      <c r="G234" s="139"/>
      <c r="H234" s="119"/>
      <c r="I234" s="155"/>
      <c r="J234" s="156"/>
      <c r="K234" s="156"/>
      <c r="L234" s="157"/>
      <c r="M234" s="158"/>
      <c r="N234" s="163"/>
      <c r="O234" s="160"/>
    </row>
    <row r="235" s="91" customFormat="1" ht="14.25" spans="1:15">
      <c r="A235" s="114"/>
      <c r="B235" s="115">
        <v>77</v>
      </c>
      <c r="C235" s="107" t="s">
        <v>232</v>
      </c>
      <c r="D235" s="116"/>
      <c r="E235" s="115" t="s">
        <v>104</v>
      </c>
      <c r="F235" s="120">
        <v>5</v>
      </c>
      <c r="G235" s="123">
        <v>25596.2</v>
      </c>
      <c r="H235" s="122">
        <f>F235*G235</f>
        <v>127981</v>
      </c>
      <c r="I235" s="147" t="s">
        <v>229</v>
      </c>
      <c r="J235" s="148"/>
      <c r="K235" s="148"/>
      <c r="L235" s="149"/>
      <c r="M235" s="124"/>
      <c r="N235" s="161">
        <f t="shared" si="7"/>
        <v>25596.2</v>
      </c>
      <c r="O235" s="126"/>
    </row>
    <row r="236" s="91" customFormat="1" ht="14.25" spans="1:15">
      <c r="A236" s="114"/>
      <c r="B236" s="115"/>
      <c r="C236" s="107"/>
      <c r="D236" s="116"/>
      <c r="E236" s="115"/>
      <c r="F236" s="120"/>
      <c r="G236" s="123"/>
      <c r="H236" s="122"/>
      <c r="I236" s="151"/>
      <c r="J236" s="152"/>
      <c r="K236" s="152"/>
      <c r="L236" s="153"/>
      <c r="M236" s="129"/>
      <c r="N236" s="162"/>
      <c r="O236" s="131"/>
    </row>
    <row r="237" s="91" customFormat="1" ht="14.25" spans="1:15">
      <c r="A237" s="114"/>
      <c r="B237" s="115"/>
      <c r="C237" s="107"/>
      <c r="D237" s="116"/>
      <c r="E237" s="115"/>
      <c r="F237" s="120"/>
      <c r="G237" s="123"/>
      <c r="H237" s="122"/>
      <c r="I237" s="155"/>
      <c r="J237" s="156"/>
      <c r="K237" s="156"/>
      <c r="L237" s="157"/>
      <c r="M237" s="158"/>
      <c r="N237" s="163"/>
      <c r="O237" s="160"/>
    </row>
    <row r="238" s="91" customFormat="1" ht="14.25" spans="1:15">
      <c r="A238" s="114"/>
      <c r="B238" s="115">
        <v>78</v>
      </c>
      <c r="C238" s="107" t="s">
        <v>233</v>
      </c>
      <c r="D238" s="116"/>
      <c r="E238" s="115" t="s">
        <v>104</v>
      </c>
      <c r="F238" s="120">
        <v>15</v>
      </c>
      <c r="G238" s="123">
        <v>1700</v>
      </c>
      <c r="H238" s="122">
        <f>F238*G238</f>
        <v>25500</v>
      </c>
      <c r="I238" s="147" t="s">
        <v>194</v>
      </c>
      <c r="J238" s="148"/>
      <c r="K238" s="148"/>
      <c r="L238" s="149"/>
      <c r="M238" s="124"/>
      <c r="N238" s="161">
        <f t="shared" si="7"/>
        <v>1700</v>
      </c>
      <c r="O238" s="126"/>
    </row>
    <row r="239" s="91" customFormat="1" ht="14.25" spans="1:15">
      <c r="A239" s="114"/>
      <c r="B239" s="115"/>
      <c r="C239" s="107"/>
      <c r="D239" s="116"/>
      <c r="E239" s="115"/>
      <c r="F239" s="120"/>
      <c r="G239" s="123"/>
      <c r="H239" s="122"/>
      <c r="I239" s="151"/>
      <c r="J239" s="152"/>
      <c r="K239" s="152"/>
      <c r="L239" s="153"/>
      <c r="M239" s="129"/>
      <c r="N239" s="162"/>
      <c r="O239" s="131"/>
    </row>
    <row r="240" s="91" customFormat="1" ht="14.25" spans="1:15">
      <c r="A240" s="114"/>
      <c r="B240" s="115"/>
      <c r="C240" s="107"/>
      <c r="D240" s="116"/>
      <c r="E240" s="115"/>
      <c r="F240" s="120"/>
      <c r="G240" s="123"/>
      <c r="H240" s="122"/>
      <c r="I240" s="155"/>
      <c r="J240" s="156"/>
      <c r="K240" s="156"/>
      <c r="L240" s="157"/>
      <c r="M240" s="158"/>
      <c r="N240" s="163"/>
      <c r="O240" s="160"/>
    </row>
    <row r="241" s="91" customFormat="1" ht="14.25" spans="1:15">
      <c r="A241" s="114"/>
      <c r="B241" s="115">
        <v>79</v>
      </c>
      <c r="C241" s="107" t="s">
        <v>234</v>
      </c>
      <c r="D241" s="116"/>
      <c r="E241" s="115" t="s">
        <v>235</v>
      </c>
      <c r="F241" s="120">
        <v>5</v>
      </c>
      <c r="G241" s="123">
        <v>1000</v>
      </c>
      <c r="H241" s="122">
        <f>F241*G241</f>
        <v>5000</v>
      </c>
      <c r="I241" s="147" t="s">
        <v>194</v>
      </c>
      <c r="J241" s="148"/>
      <c r="K241" s="148"/>
      <c r="L241" s="149"/>
      <c r="M241" s="124"/>
      <c r="N241" s="161">
        <f t="shared" si="7"/>
        <v>1000</v>
      </c>
      <c r="O241" s="126"/>
    </row>
    <row r="242" s="91" customFormat="1" ht="14.25" spans="1:15">
      <c r="A242" s="114"/>
      <c r="B242" s="115"/>
      <c r="C242" s="107"/>
      <c r="D242" s="116"/>
      <c r="E242" s="115"/>
      <c r="F242" s="120"/>
      <c r="G242" s="123"/>
      <c r="H242" s="122"/>
      <c r="I242" s="151"/>
      <c r="J242" s="152"/>
      <c r="K242" s="152"/>
      <c r="L242" s="153"/>
      <c r="M242" s="129"/>
      <c r="N242" s="162"/>
      <c r="O242" s="131"/>
    </row>
    <row r="243" s="91" customFormat="1" ht="14.25" spans="1:15">
      <c r="A243" s="114"/>
      <c r="B243" s="115"/>
      <c r="C243" s="107"/>
      <c r="D243" s="116"/>
      <c r="E243" s="115"/>
      <c r="F243" s="120"/>
      <c r="G243" s="123"/>
      <c r="H243" s="122"/>
      <c r="I243" s="155"/>
      <c r="J243" s="156"/>
      <c r="K243" s="156"/>
      <c r="L243" s="157"/>
      <c r="M243" s="158"/>
      <c r="N243" s="163"/>
      <c r="O243" s="160"/>
    </row>
    <row r="244" s="91" customFormat="1" ht="14.25" spans="1:15">
      <c r="A244" s="114"/>
      <c r="B244" s="115">
        <v>80</v>
      </c>
      <c r="C244" s="107" t="s">
        <v>236</v>
      </c>
      <c r="D244" s="116"/>
      <c r="E244" s="115" t="s">
        <v>235</v>
      </c>
      <c r="F244" s="120">
        <v>1</v>
      </c>
      <c r="G244" s="123">
        <v>14450</v>
      </c>
      <c r="H244" s="122">
        <f>F244*G244</f>
        <v>14450</v>
      </c>
      <c r="I244" s="147" t="s">
        <v>194</v>
      </c>
      <c r="J244" s="148"/>
      <c r="K244" s="148"/>
      <c r="L244" s="149"/>
      <c r="M244" s="124"/>
      <c r="N244" s="161">
        <f t="shared" si="7"/>
        <v>14450</v>
      </c>
      <c r="O244" s="126"/>
    </row>
    <row r="245" s="91" customFormat="1" ht="14.25" spans="1:15">
      <c r="A245" s="114"/>
      <c r="B245" s="115"/>
      <c r="C245" s="107"/>
      <c r="D245" s="116"/>
      <c r="E245" s="115"/>
      <c r="F245" s="120"/>
      <c r="G245" s="123"/>
      <c r="H245" s="122"/>
      <c r="I245" s="151"/>
      <c r="J245" s="152"/>
      <c r="K245" s="152"/>
      <c r="L245" s="153"/>
      <c r="M245" s="129"/>
      <c r="N245" s="162"/>
      <c r="O245" s="131"/>
    </row>
    <row r="246" s="91" customFormat="1" ht="14.25" spans="1:15">
      <c r="A246" s="114"/>
      <c r="B246" s="115"/>
      <c r="C246" s="107"/>
      <c r="D246" s="116"/>
      <c r="E246" s="115"/>
      <c r="F246" s="120"/>
      <c r="G246" s="123"/>
      <c r="H246" s="122"/>
      <c r="I246" s="155"/>
      <c r="J246" s="156"/>
      <c r="K246" s="156"/>
      <c r="L246" s="157"/>
      <c r="M246" s="158"/>
      <c r="N246" s="163"/>
      <c r="O246" s="160"/>
    </row>
    <row r="247" s="91" customFormat="1" ht="14.25" spans="1:15">
      <c r="A247" s="114"/>
      <c r="B247" s="115">
        <v>81</v>
      </c>
      <c r="C247" s="107" t="s">
        <v>237</v>
      </c>
      <c r="D247" s="116"/>
      <c r="E247" s="115" t="s">
        <v>235</v>
      </c>
      <c r="F247" s="120">
        <v>1</v>
      </c>
      <c r="G247" s="123">
        <v>2006</v>
      </c>
      <c r="H247" s="122">
        <f>F247*G247</f>
        <v>2006</v>
      </c>
      <c r="I247" s="147" t="s">
        <v>194</v>
      </c>
      <c r="J247" s="148"/>
      <c r="K247" s="148"/>
      <c r="L247" s="149"/>
      <c r="M247" s="124"/>
      <c r="N247" s="161">
        <f t="shared" si="7"/>
        <v>2006</v>
      </c>
      <c r="O247" s="126"/>
    </row>
    <row r="248" s="91" customFormat="1" ht="14.25" spans="1:15">
      <c r="A248" s="114"/>
      <c r="B248" s="115"/>
      <c r="C248" s="107"/>
      <c r="D248" s="116"/>
      <c r="E248" s="115"/>
      <c r="F248" s="120"/>
      <c r="G248" s="123"/>
      <c r="H248" s="122"/>
      <c r="I248" s="151"/>
      <c r="J248" s="152"/>
      <c r="K248" s="152"/>
      <c r="L248" s="153"/>
      <c r="M248" s="129"/>
      <c r="N248" s="162"/>
      <c r="O248" s="131"/>
    </row>
    <row r="249" s="91" customFormat="1" ht="14.25" spans="1:15">
      <c r="A249" s="114"/>
      <c r="B249" s="115"/>
      <c r="C249" s="107"/>
      <c r="D249" s="116"/>
      <c r="E249" s="115"/>
      <c r="F249" s="120"/>
      <c r="G249" s="123"/>
      <c r="H249" s="122"/>
      <c r="I249" s="155"/>
      <c r="J249" s="156"/>
      <c r="K249" s="156"/>
      <c r="L249" s="157"/>
      <c r="M249" s="158"/>
      <c r="N249" s="163"/>
      <c r="O249" s="160"/>
    </row>
    <row r="250" s="91" customFormat="1" ht="14.25" spans="1:15">
      <c r="A250" s="114"/>
      <c r="B250" s="115">
        <v>82</v>
      </c>
      <c r="C250" s="107" t="s">
        <v>238</v>
      </c>
      <c r="D250" s="116"/>
      <c r="E250" s="115" t="s">
        <v>235</v>
      </c>
      <c r="F250" s="120">
        <v>1</v>
      </c>
      <c r="G250" s="123">
        <v>25500</v>
      </c>
      <c r="H250" s="122">
        <f>F250*G250</f>
        <v>25500</v>
      </c>
      <c r="I250" s="147" t="s">
        <v>194</v>
      </c>
      <c r="J250" s="148"/>
      <c r="K250" s="148"/>
      <c r="L250" s="149"/>
      <c r="M250" s="124"/>
      <c r="N250" s="161">
        <f t="shared" si="7"/>
        <v>25500</v>
      </c>
      <c r="O250" s="126"/>
    </row>
    <row r="251" s="91" customFormat="1" ht="14.25" spans="1:15">
      <c r="A251" s="114"/>
      <c r="B251" s="115"/>
      <c r="C251" s="107"/>
      <c r="D251" s="116"/>
      <c r="E251" s="115"/>
      <c r="F251" s="120"/>
      <c r="G251" s="123"/>
      <c r="H251" s="122"/>
      <c r="I251" s="151"/>
      <c r="J251" s="152"/>
      <c r="K251" s="152"/>
      <c r="L251" s="153"/>
      <c r="M251" s="129"/>
      <c r="N251" s="162"/>
      <c r="O251" s="131"/>
    </row>
    <row r="252" s="91" customFormat="1" ht="14.25" spans="1:15">
      <c r="A252" s="114"/>
      <c r="B252" s="115"/>
      <c r="C252" s="107"/>
      <c r="D252" s="116"/>
      <c r="E252" s="115"/>
      <c r="F252" s="120"/>
      <c r="G252" s="123"/>
      <c r="H252" s="122"/>
      <c r="I252" s="155"/>
      <c r="J252" s="156"/>
      <c r="K252" s="156"/>
      <c r="L252" s="157"/>
      <c r="M252" s="158"/>
      <c r="N252" s="163"/>
      <c r="O252" s="160"/>
    </row>
    <row r="253" s="91" customFormat="1" ht="14.25" spans="1:15">
      <c r="A253" s="114"/>
      <c r="B253" s="115">
        <v>83</v>
      </c>
      <c r="C253" s="107" t="s">
        <v>239</v>
      </c>
      <c r="D253" s="116"/>
      <c r="E253" s="115" t="s">
        <v>235</v>
      </c>
      <c r="F253" s="120">
        <v>1</v>
      </c>
      <c r="G253" s="123">
        <v>765</v>
      </c>
      <c r="H253" s="122">
        <f>F253*G253</f>
        <v>765</v>
      </c>
      <c r="I253" s="147" t="s">
        <v>194</v>
      </c>
      <c r="J253" s="148"/>
      <c r="K253" s="148"/>
      <c r="L253" s="149"/>
      <c r="M253" s="124"/>
      <c r="N253" s="161">
        <f t="shared" si="7"/>
        <v>765</v>
      </c>
      <c r="O253" s="126"/>
    </row>
    <row r="254" s="91" customFormat="1" ht="14.25" spans="1:15">
      <c r="A254" s="114"/>
      <c r="B254" s="115"/>
      <c r="C254" s="107"/>
      <c r="D254" s="116"/>
      <c r="E254" s="115"/>
      <c r="F254" s="120"/>
      <c r="G254" s="123"/>
      <c r="H254" s="122"/>
      <c r="I254" s="151"/>
      <c r="J254" s="152"/>
      <c r="K254" s="152"/>
      <c r="L254" s="153"/>
      <c r="M254" s="129"/>
      <c r="N254" s="162"/>
      <c r="O254" s="131"/>
    </row>
    <row r="255" s="91" customFormat="1" ht="14.25" spans="1:15">
      <c r="A255" s="114"/>
      <c r="B255" s="115"/>
      <c r="C255" s="107"/>
      <c r="D255" s="116"/>
      <c r="E255" s="115"/>
      <c r="F255" s="120"/>
      <c r="G255" s="123"/>
      <c r="H255" s="122"/>
      <c r="I255" s="155"/>
      <c r="J255" s="156"/>
      <c r="K255" s="156"/>
      <c r="L255" s="157"/>
      <c r="M255" s="158"/>
      <c r="N255" s="163"/>
      <c r="O255" s="160"/>
    </row>
    <row r="256" s="91" customFormat="1" ht="14.25" spans="1:15">
      <c r="A256" s="114"/>
      <c r="B256" s="115">
        <v>84</v>
      </c>
      <c r="C256" s="107" t="s">
        <v>240</v>
      </c>
      <c r="D256" s="116"/>
      <c r="E256" s="115" t="s">
        <v>235</v>
      </c>
      <c r="F256" s="120">
        <v>10</v>
      </c>
      <c r="G256" s="123">
        <v>595</v>
      </c>
      <c r="H256" s="122">
        <f>F256*G256</f>
        <v>5950</v>
      </c>
      <c r="I256" s="147" t="s">
        <v>194</v>
      </c>
      <c r="J256" s="148"/>
      <c r="K256" s="148"/>
      <c r="L256" s="149"/>
      <c r="M256" s="124"/>
      <c r="N256" s="161">
        <f t="shared" si="7"/>
        <v>595</v>
      </c>
      <c r="O256" s="126"/>
    </row>
    <row r="257" s="91" customFormat="1" ht="14.25" spans="1:15">
      <c r="A257" s="114"/>
      <c r="B257" s="115"/>
      <c r="C257" s="107"/>
      <c r="D257" s="116"/>
      <c r="E257" s="115"/>
      <c r="F257" s="120"/>
      <c r="G257" s="123"/>
      <c r="H257" s="122"/>
      <c r="I257" s="151"/>
      <c r="J257" s="152"/>
      <c r="K257" s="152"/>
      <c r="L257" s="153"/>
      <c r="M257" s="129"/>
      <c r="N257" s="162"/>
      <c r="O257" s="131"/>
    </row>
    <row r="258" s="91" customFormat="1" ht="14.25" spans="1:15">
      <c r="A258" s="114"/>
      <c r="B258" s="115"/>
      <c r="C258" s="107"/>
      <c r="D258" s="116"/>
      <c r="E258" s="115"/>
      <c r="F258" s="120"/>
      <c r="G258" s="123"/>
      <c r="H258" s="122"/>
      <c r="I258" s="155"/>
      <c r="J258" s="156"/>
      <c r="K258" s="156"/>
      <c r="L258" s="157"/>
      <c r="M258" s="158"/>
      <c r="N258" s="163"/>
      <c r="O258" s="160"/>
    </row>
    <row r="259" s="91" customFormat="1" ht="14.25" spans="1:15">
      <c r="A259" s="114"/>
      <c r="B259" s="115">
        <v>85</v>
      </c>
      <c r="C259" s="107" t="s">
        <v>241</v>
      </c>
      <c r="D259" s="116"/>
      <c r="E259" s="115" t="s">
        <v>149</v>
      </c>
      <c r="F259" s="120">
        <v>1</v>
      </c>
      <c r="G259" s="123">
        <v>650</v>
      </c>
      <c r="H259" s="122">
        <f>F259*G259</f>
        <v>650</v>
      </c>
      <c r="I259" s="147" t="s">
        <v>194</v>
      </c>
      <c r="J259" s="148"/>
      <c r="K259" s="148"/>
      <c r="L259" s="149"/>
      <c r="M259" s="124"/>
      <c r="N259" s="161">
        <f t="shared" si="7"/>
        <v>650</v>
      </c>
      <c r="O259" s="126"/>
    </row>
    <row r="260" s="91" customFormat="1" ht="14.25" spans="1:15">
      <c r="A260" s="114"/>
      <c r="B260" s="115"/>
      <c r="C260" s="107"/>
      <c r="D260" s="116"/>
      <c r="E260" s="115"/>
      <c r="F260" s="120"/>
      <c r="G260" s="123"/>
      <c r="H260" s="122"/>
      <c r="I260" s="151"/>
      <c r="J260" s="152"/>
      <c r="K260" s="152"/>
      <c r="L260" s="153"/>
      <c r="M260" s="129"/>
      <c r="N260" s="162"/>
      <c r="O260" s="131"/>
    </row>
    <row r="261" s="91" customFormat="1" ht="14.25" spans="1:15">
      <c r="A261" s="114"/>
      <c r="B261" s="115"/>
      <c r="C261" s="107"/>
      <c r="D261" s="116"/>
      <c r="E261" s="115"/>
      <c r="F261" s="120"/>
      <c r="G261" s="123"/>
      <c r="H261" s="122"/>
      <c r="I261" s="155"/>
      <c r="J261" s="156"/>
      <c r="K261" s="156"/>
      <c r="L261" s="157"/>
      <c r="M261" s="158"/>
      <c r="N261" s="163"/>
      <c r="O261" s="160"/>
    </row>
    <row r="262" s="91" customFormat="1" ht="14.25" spans="1:15">
      <c r="A262" s="114"/>
      <c r="B262" s="115">
        <v>86</v>
      </c>
      <c r="C262" s="107" t="s">
        <v>242</v>
      </c>
      <c r="D262" s="116"/>
      <c r="E262" s="115" t="s">
        <v>149</v>
      </c>
      <c r="F262" s="120">
        <v>5</v>
      </c>
      <c r="G262" s="123">
        <v>323</v>
      </c>
      <c r="H262" s="122">
        <f>F262*G262</f>
        <v>1615</v>
      </c>
      <c r="I262" s="147" t="s">
        <v>194</v>
      </c>
      <c r="J262" s="148"/>
      <c r="K262" s="148"/>
      <c r="L262" s="149"/>
      <c r="M262" s="124"/>
      <c r="N262" s="161">
        <f t="shared" si="7"/>
        <v>323</v>
      </c>
      <c r="O262" s="126"/>
    </row>
    <row r="263" s="91" customFormat="1" ht="14.25" spans="1:15">
      <c r="A263" s="114"/>
      <c r="B263" s="115"/>
      <c r="C263" s="107"/>
      <c r="D263" s="116"/>
      <c r="E263" s="115"/>
      <c r="F263" s="120"/>
      <c r="G263" s="123"/>
      <c r="H263" s="122"/>
      <c r="I263" s="151"/>
      <c r="J263" s="152"/>
      <c r="K263" s="152"/>
      <c r="L263" s="153"/>
      <c r="M263" s="129"/>
      <c r="N263" s="162"/>
      <c r="O263" s="131"/>
    </row>
    <row r="264" s="91" customFormat="1" ht="14.25" spans="1:15">
      <c r="A264" s="114"/>
      <c r="B264" s="115"/>
      <c r="C264" s="107"/>
      <c r="D264" s="116"/>
      <c r="E264" s="115"/>
      <c r="F264" s="120"/>
      <c r="G264" s="123"/>
      <c r="H264" s="122"/>
      <c r="I264" s="155"/>
      <c r="J264" s="156"/>
      <c r="K264" s="156"/>
      <c r="L264" s="157"/>
      <c r="M264" s="158"/>
      <c r="N264" s="163"/>
      <c r="O264" s="160"/>
    </row>
    <row r="265" s="91" customFormat="1" ht="14.25" spans="1:15">
      <c r="A265" s="114"/>
      <c r="B265" s="115">
        <v>87</v>
      </c>
      <c r="C265" s="107" t="s">
        <v>243</v>
      </c>
      <c r="D265" s="116"/>
      <c r="E265" s="115" t="s">
        <v>235</v>
      </c>
      <c r="F265" s="120">
        <v>1</v>
      </c>
      <c r="G265" s="123">
        <v>8500</v>
      </c>
      <c r="H265" s="122">
        <f>F265*G265</f>
        <v>8500</v>
      </c>
      <c r="I265" s="147" t="s">
        <v>194</v>
      </c>
      <c r="J265" s="148"/>
      <c r="K265" s="148"/>
      <c r="L265" s="149"/>
      <c r="M265" s="124"/>
      <c r="N265" s="161">
        <f t="shared" si="7"/>
        <v>8500</v>
      </c>
      <c r="O265" s="126"/>
    </row>
    <row r="266" s="91" customFormat="1" ht="14.25" spans="1:15">
      <c r="A266" s="114"/>
      <c r="B266" s="115"/>
      <c r="C266" s="107"/>
      <c r="D266" s="116"/>
      <c r="E266" s="115"/>
      <c r="F266" s="120"/>
      <c r="G266" s="123"/>
      <c r="H266" s="122"/>
      <c r="I266" s="151"/>
      <c r="J266" s="152"/>
      <c r="K266" s="152"/>
      <c r="L266" s="153"/>
      <c r="M266" s="129"/>
      <c r="N266" s="162"/>
      <c r="O266" s="131"/>
    </row>
    <row r="267" s="91" customFormat="1" ht="14.25" spans="1:15">
      <c r="A267" s="114"/>
      <c r="B267" s="115"/>
      <c r="C267" s="107"/>
      <c r="D267" s="116"/>
      <c r="E267" s="115"/>
      <c r="F267" s="120"/>
      <c r="G267" s="123"/>
      <c r="H267" s="122"/>
      <c r="I267" s="155"/>
      <c r="J267" s="156"/>
      <c r="K267" s="156"/>
      <c r="L267" s="157"/>
      <c r="M267" s="158"/>
      <c r="N267" s="163"/>
      <c r="O267" s="160"/>
    </row>
    <row r="268" s="91" customFormat="1" ht="14.25" spans="1:15">
      <c r="A268" s="114"/>
      <c r="B268" s="115">
        <v>88</v>
      </c>
      <c r="C268" s="107" t="s">
        <v>244</v>
      </c>
      <c r="D268" s="116"/>
      <c r="E268" s="115" t="s">
        <v>235</v>
      </c>
      <c r="F268" s="120">
        <v>5</v>
      </c>
      <c r="G268" s="123">
        <v>2380</v>
      </c>
      <c r="H268" s="122">
        <f>F268*G268</f>
        <v>11900</v>
      </c>
      <c r="I268" s="147" t="s">
        <v>194</v>
      </c>
      <c r="J268" s="148"/>
      <c r="K268" s="148"/>
      <c r="L268" s="149"/>
      <c r="M268" s="124"/>
      <c r="N268" s="161">
        <f t="shared" si="7"/>
        <v>2380</v>
      </c>
      <c r="O268" s="126"/>
    </row>
    <row r="269" s="91" customFormat="1" ht="14.25" spans="1:15">
      <c r="A269" s="114"/>
      <c r="B269" s="115"/>
      <c r="C269" s="107"/>
      <c r="D269" s="116"/>
      <c r="E269" s="115"/>
      <c r="F269" s="120"/>
      <c r="G269" s="123"/>
      <c r="H269" s="122"/>
      <c r="I269" s="151"/>
      <c r="J269" s="152"/>
      <c r="K269" s="152"/>
      <c r="L269" s="153"/>
      <c r="M269" s="129"/>
      <c r="N269" s="162"/>
      <c r="O269" s="131"/>
    </row>
    <row r="270" s="91" customFormat="1" ht="14.25" spans="1:15">
      <c r="A270" s="114"/>
      <c r="B270" s="115"/>
      <c r="C270" s="107"/>
      <c r="D270" s="116"/>
      <c r="E270" s="115"/>
      <c r="F270" s="120"/>
      <c r="G270" s="123"/>
      <c r="H270" s="122"/>
      <c r="I270" s="155"/>
      <c r="J270" s="156"/>
      <c r="K270" s="156"/>
      <c r="L270" s="157"/>
      <c r="M270" s="158"/>
      <c r="N270" s="163"/>
      <c r="O270" s="160"/>
    </row>
    <row r="271" s="91" customFormat="1" ht="14.25" spans="1:15">
      <c r="A271" s="114"/>
      <c r="B271" s="115">
        <v>89</v>
      </c>
      <c r="C271" s="107" t="s">
        <v>245</v>
      </c>
      <c r="D271" s="116"/>
      <c r="E271" s="115" t="s">
        <v>235</v>
      </c>
      <c r="F271" s="120">
        <v>5</v>
      </c>
      <c r="G271" s="123">
        <v>165</v>
      </c>
      <c r="H271" s="122">
        <f>F271*G271</f>
        <v>825</v>
      </c>
      <c r="I271" s="147" t="s">
        <v>194</v>
      </c>
      <c r="J271" s="148"/>
      <c r="K271" s="148"/>
      <c r="L271" s="149"/>
      <c r="M271" s="124"/>
      <c r="N271" s="161">
        <f t="shared" si="7"/>
        <v>165</v>
      </c>
      <c r="O271" s="126"/>
    </row>
    <row r="272" s="91" customFormat="1" ht="14.25" spans="1:15">
      <c r="A272" s="114"/>
      <c r="B272" s="115"/>
      <c r="C272" s="107"/>
      <c r="D272" s="116"/>
      <c r="E272" s="115"/>
      <c r="F272" s="120"/>
      <c r="G272" s="123"/>
      <c r="H272" s="122"/>
      <c r="I272" s="151"/>
      <c r="J272" s="152"/>
      <c r="K272" s="152"/>
      <c r="L272" s="153"/>
      <c r="M272" s="129"/>
      <c r="N272" s="162"/>
      <c r="O272" s="131"/>
    </row>
    <row r="273" s="91" customFormat="1" ht="14.25" spans="1:15">
      <c r="A273" s="114"/>
      <c r="B273" s="115"/>
      <c r="C273" s="107"/>
      <c r="D273" s="116"/>
      <c r="E273" s="115"/>
      <c r="F273" s="120"/>
      <c r="G273" s="123"/>
      <c r="H273" s="122"/>
      <c r="I273" s="155"/>
      <c r="J273" s="156"/>
      <c r="K273" s="156"/>
      <c r="L273" s="157"/>
      <c r="M273" s="158"/>
      <c r="N273" s="163"/>
      <c r="O273" s="160"/>
    </row>
    <row r="274" s="91" customFormat="1" ht="14.25" spans="1:15">
      <c r="A274" s="114"/>
      <c r="B274" s="115">
        <v>90</v>
      </c>
      <c r="C274" s="107" t="s">
        <v>246</v>
      </c>
      <c r="D274" s="116"/>
      <c r="E274" s="115" t="s">
        <v>226</v>
      </c>
      <c r="F274" s="120">
        <v>5</v>
      </c>
      <c r="G274" s="123">
        <v>200</v>
      </c>
      <c r="H274" s="122">
        <f>F274*G274</f>
        <v>1000</v>
      </c>
      <c r="I274" s="147" t="s">
        <v>194</v>
      </c>
      <c r="J274" s="148"/>
      <c r="K274" s="148"/>
      <c r="L274" s="149"/>
      <c r="M274" s="124"/>
      <c r="N274" s="161">
        <f t="shared" si="7"/>
        <v>200</v>
      </c>
      <c r="O274" s="126"/>
    </row>
    <row r="275" s="91" customFormat="1" ht="14.25" spans="1:15">
      <c r="A275" s="114"/>
      <c r="B275" s="115"/>
      <c r="C275" s="107"/>
      <c r="D275" s="116"/>
      <c r="E275" s="115"/>
      <c r="F275" s="120"/>
      <c r="G275" s="123"/>
      <c r="H275" s="122"/>
      <c r="I275" s="151"/>
      <c r="J275" s="152"/>
      <c r="K275" s="152"/>
      <c r="L275" s="153"/>
      <c r="M275" s="129"/>
      <c r="N275" s="162"/>
      <c r="O275" s="131"/>
    </row>
    <row r="276" s="91" customFormat="1" ht="14.25" spans="1:15">
      <c r="A276" s="114"/>
      <c r="B276" s="115"/>
      <c r="C276" s="107"/>
      <c r="D276" s="116"/>
      <c r="E276" s="115"/>
      <c r="F276" s="120"/>
      <c r="G276" s="123"/>
      <c r="H276" s="122"/>
      <c r="I276" s="155"/>
      <c r="J276" s="156"/>
      <c r="K276" s="156"/>
      <c r="L276" s="157"/>
      <c r="M276" s="158"/>
      <c r="N276" s="163"/>
      <c r="O276" s="160"/>
    </row>
    <row r="277" s="91" customFormat="1" ht="14.25" spans="1:15">
      <c r="A277" s="114"/>
      <c r="B277" s="115">
        <v>91</v>
      </c>
      <c r="C277" s="107" t="s">
        <v>247</v>
      </c>
      <c r="D277" s="116"/>
      <c r="E277" s="115" t="s">
        <v>235</v>
      </c>
      <c r="F277" s="120">
        <v>1</v>
      </c>
      <c r="G277" s="123">
        <v>3868</v>
      </c>
      <c r="H277" s="122">
        <f>F277*G277</f>
        <v>3868</v>
      </c>
      <c r="I277" s="147" t="s">
        <v>194</v>
      </c>
      <c r="J277" s="148"/>
      <c r="K277" s="148"/>
      <c r="L277" s="149"/>
      <c r="M277" s="124"/>
      <c r="N277" s="161">
        <f t="shared" si="7"/>
        <v>3868</v>
      </c>
      <c r="O277" s="126"/>
    </row>
    <row r="278" s="91" customFormat="1" ht="14.25" spans="1:15">
      <c r="A278" s="114"/>
      <c r="B278" s="115"/>
      <c r="C278" s="107"/>
      <c r="D278" s="116"/>
      <c r="E278" s="115"/>
      <c r="F278" s="120"/>
      <c r="G278" s="123"/>
      <c r="H278" s="122"/>
      <c r="I278" s="151"/>
      <c r="J278" s="152"/>
      <c r="K278" s="152"/>
      <c r="L278" s="153"/>
      <c r="M278" s="129"/>
      <c r="N278" s="162"/>
      <c r="O278" s="131"/>
    </row>
    <row r="279" s="91" customFormat="1" ht="14.25" spans="1:15">
      <c r="A279" s="114"/>
      <c r="B279" s="115"/>
      <c r="C279" s="107"/>
      <c r="D279" s="116"/>
      <c r="E279" s="115"/>
      <c r="F279" s="120"/>
      <c r="G279" s="123"/>
      <c r="H279" s="122"/>
      <c r="I279" s="155"/>
      <c r="J279" s="156"/>
      <c r="K279" s="156"/>
      <c r="L279" s="157"/>
      <c r="M279" s="158"/>
      <c r="N279" s="163"/>
      <c r="O279" s="160"/>
    </row>
    <row r="280" s="91" customFormat="1" ht="14.25" customHeight="1" spans="1:15">
      <c r="A280" s="114"/>
      <c r="B280" s="115">
        <v>92</v>
      </c>
      <c r="C280" s="107" t="s">
        <v>248</v>
      </c>
      <c r="D280" s="116"/>
      <c r="E280" s="115" t="s">
        <v>62</v>
      </c>
      <c r="F280" s="120">
        <v>13.034118</v>
      </c>
      <c r="G280" s="123">
        <v>14.63</v>
      </c>
      <c r="H280" s="122">
        <f>F280*G280</f>
        <v>190.68914634</v>
      </c>
      <c r="I280" s="164">
        <v>14.63</v>
      </c>
      <c r="J280" s="115" t="s">
        <v>134</v>
      </c>
      <c r="K280" s="115" t="s">
        <v>117</v>
      </c>
      <c r="L280" s="115">
        <v>17719125720</v>
      </c>
      <c r="M280" s="124" t="s">
        <v>43</v>
      </c>
      <c r="N280" s="161">
        <f t="shared" ref="N280:N343" si="8">G280</f>
        <v>14.63</v>
      </c>
      <c r="O280" s="126"/>
    </row>
    <row r="281" s="91" customFormat="1" ht="14.25" spans="1:15">
      <c r="A281" s="114"/>
      <c r="B281" s="115"/>
      <c r="C281" s="107"/>
      <c r="D281" s="116"/>
      <c r="E281" s="115"/>
      <c r="F281" s="120"/>
      <c r="G281" s="123"/>
      <c r="H281" s="122"/>
      <c r="I281" s="164">
        <v>15.24</v>
      </c>
      <c r="J281" s="115" t="s">
        <v>135</v>
      </c>
      <c r="K281" s="115" t="s">
        <v>136</v>
      </c>
      <c r="L281" s="115" t="s">
        <v>137</v>
      </c>
      <c r="M281" s="129"/>
      <c r="N281" s="162"/>
      <c r="O281" s="131"/>
    </row>
    <row r="282" s="91" customFormat="1" ht="14.25" spans="1:15">
      <c r="A282" s="114"/>
      <c r="B282" s="115"/>
      <c r="C282" s="107"/>
      <c r="D282" s="116"/>
      <c r="E282" s="115"/>
      <c r="F282" s="120"/>
      <c r="G282" s="123"/>
      <c r="H282" s="122"/>
      <c r="I282" s="164">
        <v>16.32</v>
      </c>
      <c r="J282" s="115" t="s">
        <v>138</v>
      </c>
      <c r="K282" s="115"/>
      <c r="L282" s="115">
        <v>13950573511</v>
      </c>
      <c r="M282" s="158"/>
      <c r="N282" s="163"/>
      <c r="O282" s="160"/>
    </row>
    <row r="283" s="91" customFormat="1" ht="14.25" customHeight="1" spans="1:15">
      <c r="A283" s="114"/>
      <c r="B283" s="115">
        <v>93</v>
      </c>
      <c r="C283" s="107" t="s">
        <v>249</v>
      </c>
      <c r="D283" s="116"/>
      <c r="E283" s="115" t="s">
        <v>29</v>
      </c>
      <c r="F283" s="120">
        <v>8549.8160808</v>
      </c>
      <c r="G283" s="123">
        <v>2.96</v>
      </c>
      <c r="H283" s="122">
        <f>F283*G283</f>
        <v>25307.455599168</v>
      </c>
      <c r="I283" s="165" t="s">
        <v>250</v>
      </c>
      <c r="J283" s="166"/>
      <c r="K283" s="166"/>
      <c r="L283" s="167"/>
      <c r="M283" s="124"/>
      <c r="N283" s="161">
        <f t="shared" si="8"/>
        <v>2.96</v>
      </c>
      <c r="O283" s="126"/>
    </row>
    <row r="284" s="91" customFormat="1" ht="14.25" spans="1:15">
      <c r="A284" s="114"/>
      <c r="B284" s="115"/>
      <c r="C284" s="107"/>
      <c r="D284" s="116"/>
      <c r="E284" s="115"/>
      <c r="F284" s="120"/>
      <c r="G284" s="123"/>
      <c r="H284" s="122"/>
      <c r="I284" s="171"/>
      <c r="J284" s="172"/>
      <c r="K284" s="172"/>
      <c r="L284" s="173"/>
      <c r="M284" s="129"/>
      <c r="N284" s="162"/>
      <c r="O284" s="131"/>
    </row>
    <row r="285" s="91" customFormat="1" ht="14.25" spans="1:15">
      <c r="A285" s="114"/>
      <c r="B285" s="115"/>
      <c r="C285" s="107"/>
      <c r="D285" s="116"/>
      <c r="E285" s="115"/>
      <c r="F285" s="120"/>
      <c r="G285" s="123"/>
      <c r="H285" s="122"/>
      <c r="I285" s="174"/>
      <c r="J285" s="175"/>
      <c r="K285" s="175"/>
      <c r="L285" s="176"/>
      <c r="M285" s="158"/>
      <c r="N285" s="163"/>
      <c r="O285" s="160"/>
    </row>
    <row r="286" s="91" customFormat="1" ht="14.25" spans="1:15">
      <c r="A286" s="114"/>
      <c r="B286" s="115">
        <v>94</v>
      </c>
      <c r="C286" s="107" t="s">
        <v>251</v>
      </c>
      <c r="D286" s="116"/>
      <c r="E286" s="115" t="s">
        <v>29</v>
      </c>
      <c r="F286" s="120">
        <v>445.38393756</v>
      </c>
      <c r="G286" s="123">
        <v>3.94</v>
      </c>
      <c r="H286" s="122">
        <f>F286*G286</f>
        <v>1754.8127139864</v>
      </c>
      <c r="I286" s="165" t="s">
        <v>250</v>
      </c>
      <c r="J286" s="166"/>
      <c r="K286" s="166"/>
      <c r="L286" s="167"/>
      <c r="M286" s="124"/>
      <c r="N286" s="161">
        <f t="shared" si="8"/>
        <v>3.94</v>
      </c>
      <c r="O286" s="126"/>
    </row>
    <row r="287" s="91" customFormat="1" ht="14.25" spans="1:15">
      <c r="A287" s="114"/>
      <c r="B287" s="115"/>
      <c r="C287" s="107"/>
      <c r="D287" s="116"/>
      <c r="E287" s="115"/>
      <c r="F287" s="120"/>
      <c r="G287" s="123"/>
      <c r="H287" s="122"/>
      <c r="I287" s="171"/>
      <c r="J287" s="172"/>
      <c r="K287" s="172"/>
      <c r="L287" s="173"/>
      <c r="M287" s="129"/>
      <c r="N287" s="162"/>
      <c r="O287" s="131"/>
    </row>
    <row r="288" s="91" customFormat="1" ht="14.25" spans="1:15">
      <c r="A288" s="114"/>
      <c r="B288" s="115"/>
      <c r="C288" s="107"/>
      <c r="D288" s="116"/>
      <c r="E288" s="115"/>
      <c r="F288" s="120"/>
      <c r="G288" s="123"/>
      <c r="H288" s="122"/>
      <c r="I288" s="174"/>
      <c r="J288" s="175"/>
      <c r="K288" s="175"/>
      <c r="L288" s="176"/>
      <c r="M288" s="158"/>
      <c r="N288" s="163"/>
      <c r="O288" s="160"/>
    </row>
    <row r="289" s="91" customFormat="1" ht="14.25" customHeight="1" spans="1:15">
      <c r="A289" s="114"/>
      <c r="B289" s="115">
        <v>95</v>
      </c>
      <c r="C289" s="124" t="s">
        <v>252</v>
      </c>
      <c r="D289" s="125" t="s">
        <v>253</v>
      </c>
      <c r="E289" s="126" t="s">
        <v>217</v>
      </c>
      <c r="F289" s="127">
        <v>6400</v>
      </c>
      <c r="G289" s="123">
        <v>0.44</v>
      </c>
      <c r="H289" s="122">
        <f>F289*G289</f>
        <v>2816</v>
      </c>
      <c r="I289" s="147" t="s">
        <v>254</v>
      </c>
      <c r="J289" s="148"/>
      <c r="K289" s="148"/>
      <c r="L289" s="149"/>
      <c r="M289" s="124"/>
      <c r="N289" s="161">
        <f t="shared" si="8"/>
        <v>0.44</v>
      </c>
      <c r="O289" s="126"/>
    </row>
    <row r="290" s="91" customFormat="1" ht="14.25" customHeight="1" spans="1:15">
      <c r="A290" s="114"/>
      <c r="B290" s="115"/>
      <c r="C290" s="129"/>
      <c r="D290" s="130"/>
      <c r="E290" s="131"/>
      <c r="F290" s="132"/>
      <c r="G290" s="123"/>
      <c r="H290" s="122"/>
      <c r="I290" s="151" t="s">
        <v>255</v>
      </c>
      <c r="J290" s="152"/>
      <c r="K290" s="152"/>
      <c r="L290" s="153"/>
      <c r="M290" s="129"/>
      <c r="N290" s="162"/>
      <c r="O290" s="131"/>
    </row>
    <row r="291" s="91" customFormat="1" ht="14.25" customHeight="1" spans="1:15">
      <c r="A291" s="114"/>
      <c r="B291" s="115"/>
      <c r="C291" s="158"/>
      <c r="D291" s="180"/>
      <c r="E291" s="160"/>
      <c r="F291" s="168"/>
      <c r="G291" s="123"/>
      <c r="H291" s="122"/>
      <c r="I291" s="155" t="s">
        <v>256</v>
      </c>
      <c r="J291" s="156"/>
      <c r="K291" s="156"/>
      <c r="L291" s="157"/>
      <c r="M291" s="158"/>
      <c r="N291" s="163"/>
      <c r="O291" s="160"/>
    </row>
    <row r="292" s="91" customFormat="1" ht="14.25" customHeight="1" spans="1:15">
      <c r="A292" s="114"/>
      <c r="B292" s="115">
        <v>96</v>
      </c>
      <c r="C292" s="124" t="s">
        <v>257</v>
      </c>
      <c r="D292" s="125"/>
      <c r="E292" s="126" t="s">
        <v>37</v>
      </c>
      <c r="F292" s="127">
        <v>127.5519996</v>
      </c>
      <c r="G292" s="123">
        <v>146.12</v>
      </c>
      <c r="H292" s="122">
        <f>F292*G292</f>
        <v>18637.898181552</v>
      </c>
      <c r="I292" s="147" t="s">
        <v>258</v>
      </c>
      <c r="J292" s="148"/>
      <c r="K292" s="148"/>
      <c r="L292" s="149"/>
      <c r="M292" s="124"/>
      <c r="N292" s="161">
        <f t="shared" si="8"/>
        <v>146.12</v>
      </c>
      <c r="O292" s="126"/>
    </row>
    <row r="293" s="91" customFormat="1" ht="14.25" customHeight="1" spans="1:15">
      <c r="A293" s="114"/>
      <c r="B293" s="115"/>
      <c r="C293" s="129"/>
      <c r="D293" s="130"/>
      <c r="E293" s="131" t="s">
        <v>37</v>
      </c>
      <c r="F293" s="132">
        <v>127.5519996</v>
      </c>
      <c r="G293" s="123"/>
      <c r="H293" s="122"/>
      <c r="I293" s="151" t="s">
        <v>256</v>
      </c>
      <c r="J293" s="152"/>
      <c r="K293" s="152"/>
      <c r="L293" s="153"/>
      <c r="M293" s="129"/>
      <c r="N293" s="162"/>
      <c r="O293" s="131"/>
    </row>
    <row r="294" s="91" customFormat="1" ht="14.25" customHeight="1" spans="1:15">
      <c r="A294" s="114"/>
      <c r="B294" s="115"/>
      <c r="C294" s="158"/>
      <c r="D294" s="180"/>
      <c r="E294" s="160" t="s">
        <v>37</v>
      </c>
      <c r="F294" s="168">
        <v>127.5519996</v>
      </c>
      <c r="G294" s="123"/>
      <c r="H294" s="122"/>
      <c r="I294" s="155" t="s">
        <v>255</v>
      </c>
      <c r="J294" s="156"/>
      <c r="K294" s="156"/>
      <c r="L294" s="157"/>
      <c r="M294" s="158"/>
      <c r="N294" s="163"/>
      <c r="O294" s="160"/>
    </row>
    <row r="295" s="91" customFormat="1" ht="14.25" customHeight="1" spans="1:15">
      <c r="A295" s="114"/>
      <c r="B295" s="115">
        <v>97</v>
      </c>
      <c r="C295" s="124" t="s">
        <v>259</v>
      </c>
      <c r="D295" s="125" t="s">
        <v>260</v>
      </c>
      <c r="E295" s="126" t="s">
        <v>62</v>
      </c>
      <c r="F295" s="190">
        <v>1954.1</v>
      </c>
      <c r="G295" s="139">
        <v>161.53</v>
      </c>
      <c r="H295" s="119">
        <f>F295*G295</f>
        <v>315645.773</v>
      </c>
      <c r="I295" s="147" t="s">
        <v>261</v>
      </c>
      <c r="J295" s="148"/>
      <c r="K295" s="148"/>
      <c r="L295" s="149"/>
      <c r="M295" s="124"/>
      <c r="N295" s="161">
        <f t="shared" si="8"/>
        <v>161.53</v>
      </c>
      <c r="O295" s="126" t="s">
        <v>31</v>
      </c>
    </row>
    <row r="296" s="91" customFormat="1" ht="14.25" spans="1:15">
      <c r="A296" s="114"/>
      <c r="B296" s="115"/>
      <c r="C296" s="129" t="s">
        <v>259</v>
      </c>
      <c r="D296" s="130" t="s">
        <v>260</v>
      </c>
      <c r="E296" s="131" t="s">
        <v>62</v>
      </c>
      <c r="F296" s="191">
        <v>1954.1</v>
      </c>
      <c r="G296" s="139"/>
      <c r="H296" s="119"/>
      <c r="I296" s="151"/>
      <c r="J296" s="152"/>
      <c r="K296" s="152"/>
      <c r="L296" s="153"/>
      <c r="M296" s="129"/>
      <c r="N296" s="162"/>
      <c r="O296" s="131"/>
    </row>
    <row r="297" s="91" customFormat="1" ht="14.25" spans="1:15">
      <c r="A297" s="114"/>
      <c r="B297" s="115"/>
      <c r="C297" s="158" t="s">
        <v>259</v>
      </c>
      <c r="D297" s="180" t="s">
        <v>260</v>
      </c>
      <c r="E297" s="160" t="s">
        <v>62</v>
      </c>
      <c r="F297" s="192">
        <v>1954.1</v>
      </c>
      <c r="G297" s="139"/>
      <c r="H297" s="119"/>
      <c r="I297" s="155"/>
      <c r="J297" s="156"/>
      <c r="K297" s="156"/>
      <c r="L297" s="157"/>
      <c r="M297" s="158"/>
      <c r="N297" s="163"/>
      <c r="O297" s="160"/>
    </row>
    <row r="298" s="91" customFormat="1" ht="14.25" customHeight="1" spans="1:15">
      <c r="A298" s="114"/>
      <c r="B298" s="115">
        <v>98</v>
      </c>
      <c r="C298" s="124" t="s">
        <v>262</v>
      </c>
      <c r="D298" s="125" t="s">
        <v>263</v>
      </c>
      <c r="E298" s="126" t="s">
        <v>40</v>
      </c>
      <c r="F298" s="127">
        <v>222.07</v>
      </c>
      <c r="G298" s="123">
        <v>140</v>
      </c>
      <c r="H298" s="122">
        <f>F298*G298</f>
        <v>31089.8</v>
      </c>
      <c r="I298" s="165" t="s">
        <v>264</v>
      </c>
      <c r="J298" s="166"/>
      <c r="K298" s="166"/>
      <c r="L298" s="167"/>
      <c r="M298" s="124"/>
      <c r="N298" s="161">
        <f t="shared" si="8"/>
        <v>140</v>
      </c>
      <c r="O298" s="126"/>
    </row>
    <row r="299" s="91" customFormat="1" ht="14.25" spans="1:15">
      <c r="A299" s="114"/>
      <c r="B299" s="115"/>
      <c r="C299" s="129" t="s">
        <v>262</v>
      </c>
      <c r="D299" s="130" t="s">
        <v>263</v>
      </c>
      <c r="E299" s="131" t="s">
        <v>40</v>
      </c>
      <c r="F299" s="132">
        <v>222.07</v>
      </c>
      <c r="G299" s="123"/>
      <c r="H299" s="122"/>
      <c r="I299" s="171"/>
      <c r="J299" s="172"/>
      <c r="K299" s="172"/>
      <c r="L299" s="173"/>
      <c r="M299" s="129"/>
      <c r="N299" s="162"/>
      <c r="O299" s="131"/>
    </row>
    <row r="300" s="91" customFormat="1" ht="14.25" spans="1:15">
      <c r="A300" s="114"/>
      <c r="B300" s="115"/>
      <c r="C300" s="158" t="s">
        <v>262</v>
      </c>
      <c r="D300" s="180" t="s">
        <v>263</v>
      </c>
      <c r="E300" s="160" t="s">
        <v>40</v>
      </c>
      <c r="F300" s="168">
        <v>222.07</v>
      </c>
      <c r="G300" s="123"/>
      <c r="H300" s="122"/>
      <c r="I300" s="174"/>
      <c r="J300" s="175"/>
      <c r="K300" s="175"/>
      <c r="L300" s="176"/>
      <c r="M300" s="158"/>
      <c r="N300" s="163"/>
      <c r="O300" s="160"/>
    </row>
    <row r="301" s="91" customFormat="1" ht="14.25" customHeight="1" spans="1:15">
      <c r="A301" s="114"/>
      <c r="B301" s="115">
        <v>99</v>
      </c>
      <c r="C301" s="124" t="s">
        <v>265</v>
      </c>
      <c r="D301" s="125" t="s">
        <v>263</v>
      </c>
      <c r="E301" s="126" t="s">
        <v>40</v>
      </c>
      <c r="F301" s="127">
        <v>63.53</v>
      </c>
      <c r="G301" s="123">
        <v>109.34</v>
      </c>
      <c r="H301" s="122">
        <f>F301*G301</f>
        <v>6946.3702</v>
      </c>
      <c r="I301" s="165" t="s">
        <v>266</v>
      </c>
      <c r="J301" s="166"/>
      <c r="K301" s="166"/>
      <c r="L301" s="167"/>
      <c r="M301" s="124"/>
      <c r="N301" s="161">
        <f t="shared" si="8"/>
        <v>109.34</v>
      </c>
      <c r="O301" s="126"/>
    </row>
    <row r="302" s="91" customFormat="1" ht="14.25" spans="1:15">
      <c r="A302" s="114"/>
      <c r="B302" s="115"/>
      <c r="C302" s="129" t="s">
        <v>265</v>
      </c>
      <c r="D302" s="130" t="s">
        <v>263</v>
      </c>
      <c r="E302" s="131" t="s">
        <v>40</v>
      </c>
      <c r="F302" s="132">
        <v>63.53</v>
      </c>
      <c r="G302" s="123"/>
      <c r="H302" s="122"/>
      <c r="I302" s="171"/>
      <c r="J302" s="172"/>
      <c r="K302" s="172"/>
      <c r="L302" s="173"/>
      <c r="M302" s="129"/>
      <c r="N302" s="162"/>
      <c r="O302" s="131"/>
    </row>
    <row r="303" s="91" customFormat="1" ht="14.25" spans="1:15">
      <c r="A303" s="114"/>
      <c r="B303" s="115"/>
      <c r="C303" s="158" t="s">
        <v>265</v>
      </c>
      <c r="D303" s="180" t="s">
        <v>263</v>
      </c>
      <c r="E303" s="160" t="s">
        <v>40</v>
      </c>
      <c r="F303" s="168">
        <v>63.53</v>
      </c>
      <c r="G303" s="123"/>
      <c r="H303" s="122"/>
      <c r="I303" s="174"/>
      <c r="J303" s="175"/>
      <c r="K303" s="175"/>
      <c r="L303" s="176"/>
      <c r="M303" s="158"/>
      <c r="N303" s="163"/>
      <c r="O303" s="160"/>
    </row>
    <row r="304" s="91" customFormat="1" ht="14.25" customHeight="1" spans="1:15">
      <c r="A304" s="114"/>
      <c r="B304" s="115">
        <v>100</v>
      </c>
      <c r="C304" s="124" t="s">
        <v>267</v>
      </c>
      <c r="D304" s="125"/>
      <c r="E304" s="126" t="s">
        <v>89</v>
      </c>
      <c r="F304" s="190">
        <v>68.919</v>
      </c>
      <c r="G304" s="139">
        <v>4210</v>
      </c>
      <c r="H304" s="119">
        <f>F304*G304</f>
        <v>290148.99</v>
      </c>
      <c r="I304" s="147" t="s">
        <v>268</v>
      </c>
      <c r="J304" s="148"/>
      <c r="K304" s="148"/>
      <c r="L304" s="149"/>
      <c r="M304" s="124"/>
      <c r="N304" s="161">
        <f t="shared" si="8"/>
        <v>4210</v>
      </c>
      <c r="O304" s="126" t="s">
        <v>31</v>
      </c>
    </row>
    <row r="305" s="91" customFormat="1" ht="14.25" spans="1:15">
      <c r="A305" s="114"/>
      <c r="B305" s="115"/>
      <c r="C305" s="129" t="s">
        <v>267</v>
      </c>
      <c r="D305" s="130"/>
      <c r="E305" s="131" t="s">
        <v>89</v>
      </c>
      <c r="F305" s="191">
        <v>68.919</v>
      </c>
      <c r="G305" s="139"/>
      <c r="H305" s="119"/>
      <c r="I305" s="151"/>
      <c r="J305" s="152"/>
      <c r="K305" s="152"/>
      <c r="L305" s="153"/>
      <c r="M305" s="129"/>
      <c r="N305" s="162"/>
      <c r="O305" s="131"/>
    </row>
    <row r="306" s="91" customFormat="1" ht="14.25" spans="1:15">
      <c r="A306" s="114"/>
      <c r="B306" s="115"/>
      <c r="C306" s="158" t="s">
        <v>267</v>
      </c>
      <c r="D306" s="180"/>
      <c r="E306" s="160" t="s">
        <v>89</v>
      </c>
      <c r="F306" s="192">
        <v>68.919</v>
      </c>
      <c r="G306" s="139"/>
      <c r="H306" s="119"/>
      <c r="I306" s="155"/>
      <c r="J306" s="156"/>
      <c r="K306" s="156"/>
      <c r="L306" s="157"/>
      <c r="M306" s="158"/>
      <c r="N306" s="163"/>
      <c r="O306" s="160"/>
    </row>
    <row r="307" s="91" customFormat="1" ht="14.25" customHeight="1" spans="1:15">
      <c r="A307" s="114"/>
      <c r="B307" s="115">
        <v>101</v>
      </c>
      <c r="C307" s="124" t="s">
        <v>269</v>
      </c>
      <c r="D307" s="125"/>
      <c r="E307" s="126" t="s">
        <v>89</v>
      </c>
      <c r="F307" s="127">
        <v>43.035</v>
      </c>
      <c r="G307" s="123">
        <v>4210</v>
      </c>
      <c r="H307" s="122">
        <f>F307*G307</f>
        <v>181177.35</v>
      </c>
      <c r="I307" s="147" t="s">
        <v>268</v>
      </c>
      <c r="J307" s="148"/>
      <c r="K307" s="148"/>
      <c r="L307" s="149"/>
      <c r="M307" s="124"/>
      <c r="N307" s="161">
        <f t="shared" si="8"/>
        <v>4210</v>
      </c>
      <c r="O307" s="126"/>
    </row>
    <row r="308" s="91" customFormat="1" ht="14.25" spans="1:15">
      <c r="A308" s="114"/>
      <c r="B308" s="115"/>
      <c r="C308" s="129" t="s">
        <v>269</v>
      </c>
      <c r="D308" s="130"/>
      <c r="E308" s="131" t="s">
        <v>89</v>
      </c>
      <c r="F308" s="132">
        <v>43.035</v>
      </c>
      <c r="G308" s="123"/>
      <c r="H308" s="122"/>
      <c r="I308" s="151"/>
      <c r="J308" s="152"/>
      <c r="K308" s="152"/>
      <c r="L308" s="153"/>
      <c r="M308" s="129"/>
      <c r="N308" s="162"/>
      <c r="O308" s="131"/>
    </row>
    <row r="309" s="91" customFormat="1" ht="14.25" spans="1:15">
      <c r="A309" s="114"/>
      <c r="B309" s="115"/>
      <c r="C309" s="158" t="s">
        <v>269</v>
      </c>
      <c r="D309" s="180"/>
      <c r="E309" s="160" t="s">
        <v>89</v>
      </c>
      <c r="F309" s="168">
        <v>43.035</v>
      </c>
      <c r="G309" s="123"/>
      <c r="H309" s="122"/>
      <c r="I309" s="155"/>
      <c r="J309" s="156"/>
      <c r="K309" s="156"/>
      <c r="L309" s="157"/>
      <c r="M309" s="158"/>
      <c r="N309" s="163"/>
      <c r="O309" s="160"/>
    </row>
    <row r="310" s="91" customFormat="1" ht="14.25" customHeight="1" spans="1:15">
      <c r="A310" s="114"/>
      <c r="B310" s="115">
        <v>102</v>
      </c>
      <c r="C310" s="124" t="s">
        <v>270</v>
      </c>
      <c r="D310" s="125"/>
      <c r="E310" s="126" t="s">
        <v>89</v>
      </c>
      <c r="F310" s="127">
        <v>30.441</v>
      </c>
      <c r="G310" s="123">
        <v>4210</v>
      </c>
      <c r="H310" s="122">
        <f>F310*G310</f>
        <v>128156.61</v>
      </c>
      <c r="I310" s="147" t="s">
        <v>268</v>
      </c>
      <c r="J310" s="148"/>
      <c r="K310" s="148"/>
      <c r="L310" s="149"/>
      <c r="M310" s="124"/>
      <c r="N310" s="161">
        <f t="shared" si="8"/>
        <v>4210</v>
      </c>
      <c r="O310" s="126"/>
    </row>
    <row r="311" s="91" customFormat="1" ht="14.25" spans="1:15">
      <c r="A311" s="114"/>
      <c r="B311" s="115"/>
      <c r="C311" s="129" t="s">
        <v>270</v>
      </c>
      <c r="D311" s="130"/>
      <c r="E311" s="131" t="s">
        <v>89</v>
      </c>
      <c r="F311" s="132">
        <v>30.441</v>
      </c>
      <c r="G311" s="123"/>
      <c r="H311" s="122"/>
      <c r="I311" s="151"/>
      <c r="J311" s="152"/>
      <c r="K311" s="152"/>
      <c r="L311" s="153"/>
      <c r="M311" s="129"/>
      <c r="N311" s="162"/>
      <c r="O311" s="131"/>
    </row>
    <row r="312" s="91" customFormat="1" ht="14.25" spans="1:15">
      <c r="A312" s="114"/>
      <c r="B312" s="115"/>
      <c r="C312" s="158" t="s">
        <v>270</v>
      </c>
      <c r="D312" s="180"/>
      <c r="E312" s="160" t="s">
        <v>89</v>
      </c>
      <c r="F312" s="168">
        <v>30.441</v>
      </c>
      <c r="G312" s="123"/>
      <c r="H312" s="122"/>
      <c r="I312" s="155"/>
      <c r="J312" s="156"/>
      <c r="K312" s="156"/>
      <c r="L312" s="157"/>
      <c r="M312" s="158"/>
      <c r="N312" s="163"/>
      <c r="O312" s="160"/>
    </row>
    <row r="313" s="91" customFormat="1" ht="14.25" customHeight="1" spans="1:15">
      <c r="A313" s="114"/>
      <c r="B313" s="115">
        <v>103</v>
      </c>
      <c r="C313" s="124" t="s">
        <v>271</v>
      </c>
      <c r="D313" s="125"/>
      <c r="E313" s="126" t="s">
        <v>272</v>
      </c>
      <c r="F313" s="127">
        <v>2924.96</v>
      </c>
      <c r="G313" s="123">
        <v>17</v>
      </c>
      <c r="H313" s="122">
        <f>F313*G313</f>
        <v>49724.32</v>
      </c>
      <c r="I313" s="164">
        <v>17</v>
      </c>
      <c r="J313" s="107" t="s">
        <v>273</v>
      </c>
      <c r="K313" s="107" t="s">
        <v>117</v>
      </c>
      <c r="L313" s="107">
        <v>18207601793</v>
      </c>
      <c r="M313" s="124" t="s">
        <v>43</v>
      </c>
      <c r="N313" s="161">
        <f t="shared" si="8"/>
        <v>17</v>
      </c>
      <c r="O313" s="126"/>
    </row>
    <row r="314" s="91" customFormat="1" ht="14.25" spans="1:15">
      <c r="A314" s="114"/>
      <c r="B314" s="115"/>
      <c r="C314" s="129" t="s">
        <v>271</v>
      </c>
      <c r="D314" s="130"/>
      <c r="E314" s="131" t="s">
        <v>272</v>
      </c>
      <c r="F314" s="132">
        <v>2924.96</v>
      </c>
      <c r="G314" s="123"/>
      <c r="H314" s="122"/>
      <c r="I314" s="164">
        <v>18</v>
      </c>
      <c r="J314" s="107" t="s">
        <v>274</v>
      </c>
      <c r="K314" s="107" t="s">
        <v>117</v>
      </c>
      <c r="L314" s="107">
        <v>18952319836</v>
      </c>
      <c r="M314" s="129"/>
      <c r="N314" s="162"/>
      <c r="O314" s="131"/>
    </row>
    <row r="315" s="91" customFormat="1" ht="14.25" spans="1:15">
      <c r="A315" s="114"/>
      <c r="B315" s="115"/>
      <c r="C315" s="158" t="s">
        <v>271</v>
      </c>
      <c r="D315" s="180"/>
      <c r="E315" s="160" t="s">
        <v>272</v>
      </c>
      <c r="F315" s="168">
        <v>2924.96</v>
      </c>
      <c r="G315" s="123"/>
      <c r="H315" s="122"/>
      <c r="I315" s="164">
        <v>19</v>
      </c>
      <c r="J315" s="107" t="s">
        <v>275</v>
      </c>
      <c r="K315" s="107" t="s">
        <v>117</v>
      </c>
      <c r="L315" s="107">
        <v>17666129761</v>
      </c>
      <c r="M315" s="158"/>
      <c r="N315" s="163"/>
      <c r="O315" s="160"/>
    </row>
    <row r="316" s="91" customFormat="1" ht="14.25" customHeight="1" spans="1:15">
      <c r="A316" s="114"/>
      <c r="B316" s="115">
        <v>104</v>
      </c>
      <c r="C316" s="124" t="s">
        <v>276</v>
      </c>
      <c r="D316" s="125" t="s">
        <v>277</v>
      </c>
      <c r="E316" s="126" t="s">
        <v>149</v>
      </c>
      <c r="F316" s="127">
        <v>64</v>
      </c>
      <c r="G316" s="123">
        <v>80</v>
      </c>
      <c r="H316" s="122">
        <f>F316*G316</f>
        <v>5120</v>
      </c>
      <c r="I316" s="164">
        <v>80</v>
      </c>
      <c r="J316" s="107" t="s">
        <v>65</v>
      </c>
      <c r="K316" s="107"/>
      <c r="L316" s="107">
        <v>18063319222</v>
      </c>
      <c r="M316" s="124" t="s">
        <v>43</v>
      </c>
      <c r="N316" s="161">
        <f t="shared" si="8"/>
        <v>80</v>
      </c>
      <c r="O316" s="126"/>
    </row>
    <row r="317" s="91" customFormat="1" ht="14.25" spans="1:15">
      <c r="A317" s="114"/>
      <c r="B317" s="115"/>
      <c r="C317" s="129" t="s">
        <v>276</v>
      </c>
      <c r="D317" s="130" t="s">
        <v>277</v>
      </c>
      <c r="E317" s="131" t="s">
        <v>149</v>
      </c>
      <c r="F317" s="132">
        <v>64</v>
      </c>
      <c r="G317" s="123"/>
      <c r="H317" s="122"/>
      <c r="I317" s="164">
        <v>85</v>
      </c>
      <c r="J317" s="107" t="s">
        <v>66</v>
      </c>
      <c r="K317" s="107"/>
      <c r="L317" s="107">
        <v>13177719881</v>
      </c>
      <c r="M317" s="129"/>
      <c r="N317" s="162"/>
      <c r="O317" s="131"/>
    </row>
    <row r="318" s="91" customFormat="1" ht="14.25" spans="1:15">
      <c r="A318" s="114"/>
      <c r="B318" s="115"/>
      <c r="C318" s="158" t="s">
        <v>276</v>
      </c>
      <c r="D318" s="180" t="s">
        <v>277</v>
      </c>
      <c r="E318" s="160" t="s">
        <v>149</v>
      </c>
      <c r="F318" s="168">
        <v>64</v>
      </c>
      <c r="G318" s="123"/>
      <c r="H318" s="122"/>
      <c r="I318" s="164">
        <v>92</v>
      </c>
      <c r="J318" s="107" t="s">
        <v>67</v>
      </c>
      <c r="K318" s="107"/>
      <c r="L318" s="107">
        <v>18606444489</v>
      </c>
      <c r="M318" s="158"/>
      <c r="N318" s="163"/>
      <c r="O318" s="160"/>
    </row>
    <row r="319" s="91" customFormat="1" ht="14.25" customHeight="1" spans="1:15">
      <c r="A319" s="114"/>
      <c r="B319" s="115">
        <v>105</v>
      </c>
      <c r="C319" s="124" t="s">
        <v>278</v>
      </c>
      <c r="D319" s="125" t="s">
        <v>28</v>
      </c>
      <c r="E319" s="126" t="s">
        <v>272</v>
      </c>
      <c r="F319" s="193">
        <v>28100.61075</v>
      </c>
      <c r="G319" s="194">
        <v>5.441</v>
      </c>
      <c r="H319" s="195">
        <f>F319*G319</f>
        <v>152895.42309075</v>
      </c>
      <c r="I319" s="147" t="s">
        <v>30</v>
      </c>
      <c r="J319" s="148"/>
      <c r="K319" s="148"/>
      <c r="L319" s="149"/>
      <c r="M319" s="124"/>
      <c r="N319" s="150">
        <v>5.377</v>
      </c>
      <c r="O319" s="124" t="s">
        <v>279</v>
      </c>
    </row>
    <row r="320" s="91" customFormat="1" ht="14.25" spans="1:15">
      <c r="A320" s="114"/>
      <c r="B320" s="115"/>
      <c r="C320" s="129" t="s">
        <v>278</v>
      </c>
      <c r="D320" s="130" t="s">
        <v>28</v>
      </c>
      <c r="E320" s="131" t="s">
        <v>272</v>
      </c>
      <c r="F320" s="196">
        <v>28100.61075</v>
      </c>
      <c r="G320" s="194"/>
      <c r="H320" s="195"/>
      <c r="I320" s="151"/>
      <c r="J320" s="152"/>
      <c r="K320" s="152"/>
      <c r="L320" s="153"/>
      <c r="M320" s="129"/>
      <c r="N320" s="154"/>
      <c r="O320" s="129"/>
    </row>
    <row r="321" s="91" customFormat="1" ht="14.25" spans="1:15">
      <c r="A321" s="114"/>
      <c r="B321" s="115"/>
      <c r="C321" s="158" t="s">
        <v>278</v>
      </c>
      <c r="D321" s="180" t="s">
        <v>28</v>
      </c>
      <c r="E321" s="160" t="s">
        <v>272</v>
      </c>
      <c r="F321" s="197">
        <v>28100.61075</v>
      </c>
      <c r="G321" s="194"/>
      <c r="H321" s="195"/>
      <c r="I321" s="155"/>
      <c r="J321" s="156"/>
      <c r="K321" s="156"/>
      <c r="L321" s="157"/>
      <c r="M321" s="158"/>
      <c r="N321" s="159"/>
      <c r="O321" s="158"/>
    </row>
    <row r="322" s="91" customFormat="1" ht="14.25" customHeight="1" spans="1:15">
      <c r="A322" s="114"/>
      <c r="B322" s="115">
        <v>106</v>
      </c>
      <c r="C322" s="124" t="s">
        <v>280</v>
      </c>
      <c r="D322" s="125" t="s">
        <v>281</v>
      </c>
      <c r="E322" s="126" t="s">
        <v>272</v>
      </c>
      <c r="F322" s="190">
        <v>77719.7736</v>
      </c>
      <c r="G322" s="118">
        <v>5.441</v>
      </c>
      <c r="H322" s="119">
        <f>F322*G322</f>
        <v>422873.2881576</v>
      </c>
      <c r="I322" s="147" t="s">
        <v>30</v>
      </c>
      <c r="J322" s="148"/>
      <c r="K322" s="148"/>
      <c r="L322" s="149"/>
      <c r="M322" s="124"/>
      <c r="N322" s="150">
        <v>5.377</v>
      </c>
      <c r="O322" s="126" t="s">
        <v>31</v>
      </c>
    </row>
    <row r="323" s="91" customFormat="1" ht="14.25" spans="1:15">
      <c r="A323" s="114"/>
      <c r="B323" s="115"/>
      <c r="C323" s="129" t="s">
        <v>280</v>
      </c>
      <c r="D323" s="130" t="s">
        <v>281</v>
      </c>
      <c r="E323" s="131" t="s">
        <v>272</v>
      </c>
      <c r="F323" s="191">
        <v>77719.7736</v>
      </c>
      <c r="G323" s="118"/>
      <c r="H323" s="119"/>
      <c r="I323" s="151"/>
      <c r="J323" s="152"/>
      <c r="K323" s="152"/>
      <c r="L323" s="153"/>
      <c r="M323" s="129"/>
      <c r="N323" s="154"/>
      <c r="O323" s="131"/>
    </row>
    <row r="324" s="91" customFormat="1" ht="14.25" spans="1:15">
      <c r="A324" s="114"/>
      <c r="B324" s="115"/>
      <c r="C324" s="158" t="s">
        <v>280</v>
      </c>
      <c r="D324" s="180" t="s">
        <v>281</v>
      </c>
      <c r="E324" s="160" t="s">
        <v>272</v>
      </c>
      <c r="F324" s="192">
        <v>77719.7736</v>
      </c>
      <c r="G324" s="118"/>
      <c r="H324" s="119"/>
      <c r="I324" s="155"/>
      <c r="J324" s="156"/>
      <c r="K324" s="156"/>
      <c r="L324" s="157"/>
      <c r="M324" s="158"/>
      <c r="N324" s="159"/>
      <c r="O324" s="160"/>
    </row>
    <row r="325" s="91" customFormat="1" ht="14.25" customHeight="1" spans="1:15">
      <c r="A325" s="114"/>
      <c r="B325" s="115">
        <v>107</v>
      </c>
      <c r="C325" s="124" t="s">
        <v>282</v>
      </c>
      <c r="D325" s="125" t="s">
        <v>28</v>
      </c>
      <c r="E325" s="126" t="s">
        <v>272</v>
      </c>
      <c r="F325" s="190">
        <f>5735.0664+33485.504825</f>
        <v>39220.571225</v>
      </c>
      <c r="G325" s="118">
        <v>5.441</v>
      </c>
      <c r="H325" s="119">
        <f>F325*G325</f>
        <v>213399.128035225</v>
      </c>
      <c r="I325" s="147" t="s">
        <v>30</v>
      </c>
      <c r="J325" s="148"/>
      <c r="K325" s="148"/>
      <c r="L325" s="149"/>
      <c r="M325" s="124"/>
      <c r="N325" s="150">
        <v>5.377</v>
      </c>
      <c r="O325" s="126" t="s">
        <v>31</v>
      </c>
    </row>
    <row r="326" s="91" customFormat="1" ht="14.25" spans="1:15">
      <c r="A326" s="114"/>
      <c r="B326" s="115"/>
      <c r="C326" s="129" t="s">
        <v>282</v>
      </c>
      <c r="D326" s="130" t="s">
        <v>28</v>
      </c>
      <c r="E326" s="131" t="s">
        <v>272</v>
      </c>
      <c r="F326" s="191">
        <f>5735.0664+33485.504825</f>
        <v>39220.571225</v>
      </c>
      <c r="G326" s="118"/>
      <c r="H326" s="119"/>
      <c r="I326" s="151"/>
      <c r="J326" s="152"/>
      <c r="K326" s="152"/>
      <c r="L326" s="153"/>
      <c r="M326" s="129"/>
      <c r="N326" s="154"/>
      <c r="O326" s="131"/>
    </row>
    <row r="327" s="91" customFormat="1" ht="14.25" spans="1:15">
      <c r="A327" s="114"/>
      <c r="B327" s="115"/>
      <c r="C327" s="158" t="s">
        <v>282</v>
      </c>
      <c r="D327" s="180" t="s">
        <v>28</v>
      </c>
      <c r="E327" s="160" t="s">
        <v>272</v>
      </c>
      <c r="F327" s="192">
        <f>5735.0664+33485.504825</f>
        <v>39220.571225</v>
      </c>
      <c r="G327" s="118"/>
      <c r="H327" s="119"/>
      <c r="I327" s="155"/>
      <c r="J327" s="156"/>
      <c r="K327" s="156"/>
      <c r="L327" s="157"/>
      <c r="M327" s="158"/>
      <c r="N327" s="159"/>
      <c r="O327" s="160"/>
    </row>
    <row r="328" s="91" customFormat="1" ht="14.25" customHeight="1" spans="1:15">
      <c r="A328" s="114"/>
      <c r="B328" s="115">
        <v>108</v>
      </c>
      <c r="C328" s="124" t="s">
        <v>283</v>
      </c>
      <c r="D328" s="125" t="s">
        <v>284</v>
      </c>
      <c r="E328" s="126" t="s">
        <v>149</v>
      </c>
      <c r="F328" s="127">
        <v>12</v>
      </c>
      <c r="G328" s="123">
        <v>18.3</v>
      </c>
      <c r="H328" s="122">
        <f>F328*G328</f>
        <v>219.6</v>
      </c>
      <c r="I328" s="164">
        <v>18.3</v>
      </c>
      <c r="J328" s="107" t="s">
        <v>184</v>
      </c>
      <c r="K328" s="107" t="s">
        <v>185</v>
      </c>
      <c r="L328" s="107">
        <v>13793611340</v>
      </c>
      <c r="M328" s="124" t="s">
        <v>43</v>
      </c>
      <c r="N328" s="161">
        <f t="shared" si="8"/>
        <v>18.3</v>
      </c>
      <c r="O328" s="126"/>
    </row>
    <row r="329" s="91" customFormat="1" ht="14.25" spans="1:15">
      <c r="A329" s="114"/>
      <c r="B329" s="115"/>
      <c r="C329" s="129"/>
      <c r="D329" s="130" t="s">
        <v>284</v>
      </c>
      <c r="E329" s="131" t="s">
        <v>149</v>
      </c>
      <c r="F329" s="132">
        <v>12</v>
      </c>
      <c r="G329" s="123"/>
      <c r="H329" s="122"/>
      <c r="I329" s="164">
        <v>19.3</v>
      </c>
      <c r="J329" s="107" t="s">
        <v>186</v>
      </c>
      <c r="K329" s="107" t="s">
        <v>187</v>
      </c>
      <c r="L329" s="107">
        <v>13589163093</v>
      </c>
      <c r="M329" s="129"/>
      <c r="N329" s="162"/>
      <c r="O329" s="131"/>
    </row>
    <row r="330" s="91" customFormat="1" ht="14.25" spans="1:15">
      <c r="A330" s="114"/>
      <c r="B330" s="115"/>
      <c r="C330" s="158"/>
      <c r="D330" s="180" t="s">
        <v>284</v>
      </c>
      <c r="E330" s="160" t="s">
        <v>149</v>
      </c>
      <c r="F330" s="168">
        <v>12</v>
      </c>
      <c r="G330" s="123"/>
      <c r="H330" s="122"/>
      <c r="I330" s="164">
        <v>18.8</v>
      </c>
      <c r="J330" s="107" t="s">
        <v>188</v>
      </c>
      <c r="K330" s="107" t="s">
        <v>189</v>
      </c>
      <c r="L330" s="107">
        <v>18830833382</v>
      </c>
      <c r="M330" s="158"/>
      <c r="N330" s="163"/>
      <c r="O330" s="160"/>
    </row>
    <row r="331" s="91" customFormat="1" ht="14.25" customHeight="1" spans="1:15">
      <c r="A331" s="114"/>
      <c r="B331" s="115">
        <v>109</v>
      </c>
      <c r="C331" s="124" t="s">
        <v>283</v>
      </c>
      <c r="D331" s="125" t="s">
        <v>285</v>
      </c>
      <c r="E331" s="126" t="s">
        <v>149</v>
      </c>
      <c r="F331" s="127">
        <v>56</v>
      </c>
      <c r="G331" s="123">
        <v>22.74</v>
      </c>
      <c r="H331" s="122">
        <f>F331*G331</f>
        <v>1273.44</v>
      </c>
      <c r="I331" s="164">
        <v>22.74</v>
      </c>
      <c r="J331" s="107" t="s">
        <v>184</v>
      </c>
      <c r="K331" s="107" t="s">
        <v>185</v>
      </c>
      <c r="L331" s="107">
        <v>13793611340</v>
      </c>
      <c r="M331" s="124" t="s">
        <v>43</v>
      </c>
      <c r="N331" s="161">
        <f t="shared" si="8"/>
        <v>22.74</v>
      </c>
      <c r="O331" s="126"/>
    </row>
    <row r="332" s="91" customFormat="1" ht="14.25" spans="1:15">
      <c r="A332" s="114"/>
      <c r="B332" s="115"/>
      <c r="C332" s="129"/>
      <c r="D332" s="130" t="s">
        <v>285</v>
      </c>
      <c r="E332" s="131" t="s">
        <v>149</v>
      </c>
      <c r="F332" s="132">
        <v>56</v>
      </c>
      <c r="G332" s="123"/>
      <c r="H332" s="122"/>
      <c r="I332" s="164">
        <v>23.88</v>
      </c>
      <c r="J332" s="107" t="s">
        <v>186</v>
      </c>
      <c r="K332" s="107" t="s">
        <v>187</v>
      </c>
      <c r="L332" s="107">
        <v>13589163093</v>
      </c>
      <c r="M332" s="129"/>
      <c r="N332" s="162"/>
      <c r="O332" s="131"/>
    </row>
    <row r="333" s="91" customFormat="1" ht="14.25" spans="1:15">
      <c r="A333" s="114"/>
      <c r="B333" s="115"/>
      <c r="C333" s="158"/>
      <c r="D333" s="180" t="s">
        <v>285</v>
      </c>
      <c r="E333" s="160" t="s">
        <v>149</v>
      </c>
      <c r="F333" s="168">
        <v>56</v>
      </c>
      <c r="G333" s="123"/>
      <c r="H333" s="122"/>
      <c r="I333" s="164">
        <v>25.3</v>
      </c>
      <c r="J333" s="107" t="s">
        <v>188</v>
      </c>
      <c r="K333" s="107" t="s">
        <v>189</v>
      </c>
      <c r="L333" s="107">
        <v>18830833382</v>
      </c>
      <c r="M333" s="158"/>
      <c r="N333" s="163"/>
      <c r="O333" s="160"/>
    </row>
    <row r="334" s="91" customFormat="1" ht="14.25" customHeight="1" spans="1:15">
      <c r="A334" s="114"/>
      <c r="B334" s="115">
        <v>110</v>
      </c>
      <c r="C334" s="124" t="s">
        <v>283</v>
      </c>
      <c r="D334" s="125" t="s">
        <v>286</v>
      </c>
      <c r="E334" s="126" t="s">
        <v>149</v>
      </c>
      <c r="F334" s="127">
        <v>22</v>
      </c>
      <c r="G334" s="123">
        <v>16.5</v>
      </c>
      <c r="H334" s="122">
        <f>F334*G334</f>
        <v>363</v>
      </c>
      <c r="I334" s="164">
        <v>16.5</v>
      </c>
      <c r="J334" s="107" t="s">
        <v>184</v>
      </c>
      <c r="K334" s="107" t="s">
        <v>185</v>
      </c>
      <c r="L334" s="107">
        <v>13793611340</v>
      </c>
      <c r="M334" s="124" t="s">
        <v>43</v>
      </c>
      <c r="N334" s="161">
        <f t="shared" si="8"/>
        <v>16.5</v>
      </c>
      <c r="O334" s="126"/>
    </row>
    <row r="335" s="91" customFormat="1" ht="14.25" spans="1:15">
      <c r="A335" s="114"/>
      <c r="B335" s="115"/>
      <c r="C335" s="129"/>
      <c r="D335" s="130" t="s">
        <v>286</v>
      </c>
      <c r="E335" s="131" t="s">
        <v>149</v>
      </c>
      <c r="F335" s="132">
        <v>22</v>
      </c>
      <c r="G335" s="123"/>
      <c r="H335" s="122"/>
      <c r="I335" s="164">
        <v>18.5</v>
      </c>
      <c r="J335" s="107" t="s">
        <v>186</v>
      </c>
      <c r="K335" s="107" t="s">
        <v>187</v>
      </c>
      <c r="L335" s="107">
        <v>13589163093</v>
      </c>
      <c r="M335" s="129"/>
      <c r="N335" s="162"/>
      <c r="O335" s="131"/>
    </row>
    <row r="336" s="91" customFormat="1" ht="14.25" spans="1:15">
      <c r="A336" s="114"/>
      <c r="B336" s="115"/>
      <c r="C336" s="158"/>
      <c r="D336" s="180" t="s">
        <v>286</v>
      </c>
      <c r="E336" s="160" t="s">
        <v>149</v>
      </c>
      <c r="F336" s="168">
        <v>22</v>
      </c>
      <c r="G336" s="123"/>
      <c r="H336" s="122"/>
      <c r="I336" s="164">
        <v>17.4</v>
      </c>
      <c r="J336" s="107" t="s">
        <v>188</v>
      </c>
      <c r="K336" s="107" t="s">
        <v>189</v>
      </c>
      <c r="L336" s="107">
        <v>18830833382</v>
      </c>
      <c r="M336" s="158"/>
      <c r="N336" s="163"/>
      <c r="O336" s="160"/>
    </row>
    <row r="337" s="91" customFormat="1" ht="14.25" customHeight="1" spans="1:15">
      <c r="A337" s="114"/>
      <c r="B337" s="115">
        <v>111</v>
      </c>
      <c r="C337" s="124" t="s">
        <v>283</v>
      </c>
      <c r="D337" s="125" t="s">
        <v>287</v>
      </c>
      <c r="E337" s="126" t="s">
        <v>149</v>
      </c>
      <c r="F337" s="127">
        <v>28</v>
      </c>
      <c r="G337" s="123">
        <v>17.5</v>
      </c>
      <c r="H337" s="122">
        <f>F337*G337</f>
        <v>490</v>
      </c>
      <c r="I337" s="164">
        <v>17.5</v>
      </c>
      <c r="J337" s="107" t="s">
        <v>184</v>
      </c>
      <c r="K337" s="107" t="s">
        <v>185</v>
      </c>
      <c r="L337" s="107">
        <v>13793611340</v>
      </c>
      <c r="M337" s="124" t="s">
        <v>43</v>
      </c>
      <c r="N337" s="161">
        <f t="shared" si="8"/>
        <v>17.5</v>
      </c>
      <c r="O337" s="126"/>
    </row>
    <row r="338" s="91" customFormat="1" ht="14.25" spans="1:15">
      <c r="A338" s="114"/>
      <c r="B338" s="115"/>
      <c r="C338" s="129"/>
      <c r="D338" s="130" t="s">
        <v>287</v>
      </c>
      <c r="E338" s="131" t="s">
        <v>149</v>
      </c>
      <c r="F338" s="132">
        <v>28</v>
      </c>
      <c r="G338" s="123"/>
      <c r="H338" s="122"/>
      <c r="I338" s="164">
        <v>18.89</v>
      </c>
      <c r="J338" s="107" t="s">
        <v>186</v>
      </c>
      <c r="K338" s="107" t="s">
        <v>187</v>
      </c>
      <c r="L338" s="107">
        <v>13589163093</v>
      </c>
      <c r="M338" s="129"/>
      <c r="N338" s="162"/>
      <c r="O338" s="131"/>
    </row>
    <row r="339" s="91" customFormat="1" ht="14.25" spans="1:15">
      <c r="A339" s="114"/>
      <c r="B339" s="115"/>
      <c r="C339" s="158"/>
      <c r="D339" s="180" t="s">
        <v>287</v>
      </c>
      <c r="E339" s="160" t="s">
        <v>149</v>
      </c>
      <c r="F339" s="168">
        <v>28</v>
      </c>
      <c r="G339" s="123"/>
      <c r="H339" s="122"/>
      <c r="I339" s="164">
        <v>19.65</v>
      </c>
      <c r="J339" s="107" t="s">
        <v>188</v>
      </c>
      <c r="K339" s="107" t="s">
        <v>189</v>
      </c>
      <c r="L339" s="107">
        <v>18830833382</v>
      </c>
      <c r="M339" s="158"/>
      <c r="N339" s="163"/>
      <c r="O339" s="160"/>
    </row>
    <row r="340" s="91" customFormat="1" ht="14.25" customHeight="1" spans="1:15">
      <c r="A340" s="114"/>
      <c r="B340" s="115">
        <v>112</v>
      </c>
      <c r="C340" s="124" t="s">
        <v>288</v>
      </c>
      <c r="D340" s="125"/>
      <c r="E340" s="126" t="s">
        <v>272</v>
      </c>
      <c r="F340" s="127">
        <f>36.6548+51.701076</f>
        <v>88.355876</v>
      </c>
      <c r="G340" s="123">
        <v>23.28</v>
      </c>
      <c r="H340" s="122">
        <f>F340*G340</f>
        <v>2056.92479328</v>
      </c>
      <c r="I340" s="147" t="s">
        <v>289</v>
      </c>
      <c r="J340" s="148"/>
      <c r="K340" s="148"/>
      <c r="L340" s="149"/>
      <c r="M340" s="124"/>
      <c r="N340" s="161">
        <f t="shared" si="8"/>
        <v>23.28</v>
      </c>
      <c r="O340" s="126"/>
    </row>
    <row r="341" s="91" customFormat="1" ht="14.25" spans="1:15">
      <c r="A341" s="114"/>
      <c r="B341" s="115"/>
      <c r="C341" s="129" t="s">
        <v>288</v>
      </c>
      <c r="D341" s="130"/>
      <c r="E341" s="131" t="s">
        <v>272</v>
      </c>
      <c r="F341" s="132">
        <f>36.6548+51.701076</f>
        <v>88.355876</v>
      </c>
      <c r="G341" s="123"/>
      <c r="H341" s="122"/>
      <c r="I341" s="151"/>
      <c r="J341" s="152"/>
      <c r="K341" s="152"/>
      <c r="L341" s="153"/>
      <c r="M341" s="129"/>
      <c r="N341" s="162"/>
      <c r="O341" s="131"/>
    </row>
    <row r="342" s="91" customFormat="1" ht="14.25" spans="1:15">
      <c r="A342" s="114"/>
      <c r="B342" s="115"/>
      <c r="C342" s="158" t="s">
        <v>288</v>
      </c>
      <c r="D342" s="180"/>
      <c r="E342" s="160" t="s">
        <v>272</v>
      </c>
      <c r="F342" s="168">
        <f>36.6548+51.701076</f>
        <v>88.355876</v>
      </c>
      <c r="G342" s="123"/>
      <c r="H342" s="122"/>
      <c r="I342" s="155"/>
      <c r="J342" s="156"/>
      <c r="K342" s="156"/>
      <c r="L342" s="157"/>
      <c r="M342" s="158"/>
      <c r="N342" s="163"/>
      <c r="O342" s="160"/>
    </row>
    <row r="343" s="91" customFormat="1" ht="14.25" customHeight="1" spans="1:15">
      <c r="A343" s="114"/>
      <c r="B343" s="115">
        <v>113</v>
      </c>
      <c r="C343" s="124" t="s">
        <v>290</v>
      </c>
      <c r="D343" s="125" t="s">
        <v>291</v>
      </c>
      <c r="E343" s="126" t="s">
        <v>272</v>
      </c>
      <c r="F343" s="127">
        <v>1731.96</v>
      </c>
      <c r="G343" s="123">
        <v>6.81</v>
      </c>
      <c r="H343" s="122">
        <f>F343*G343</f>
        <v>11794.6476</v>
      </c>
      <c r="I343" s="147" t="s">
        <v>292</v>
      </c>
      <c r="J343" s="148"/>
      <c r="K343" s="148"/>
      <c r="L343" s="149"/>
      <c r="M343" s="124"/>
      <c r="N343" s="161">
        <f t="shared" si="8"/>
        <v>6.81</v>
      </c>
      <c r="O343" s="126"/>
    </row>
    <row r="344" s="91" customFormat="1" ht="14.25" spans="1:15">
      <c r="A344" s="114"/>
      <c r="B344" s="115"/>
      <c r="C344" s="129" t="s">
        <v>290</v>
      </c>
      <c r="D344" s="130" t="s">
        <v>291</v>
      </c>
      <c r="E344" s="131" t="s">
        <v>272</v>
      </c>
      <c r="F344" s="132">
        <v>1731.96</v>
      </c>
      <c r="G344" s="123"/>
      <c r="H344" s="122"/>
      <c r="I344" s="151"/>
      <c r="J344" s="152"/>
      <c r="K344" s="152"/>
      <c r="L344" s="153"/>
      <c r="M344" s="129"/>
      <c r="N344" s="162"/>
      <c r="O344" s="131"/>
    </row>
    <row r="345" s="91" customFormat="1" ht="14.25" spans="1:15">
      <c r="A345" s="114"/>
      <c r="B345" s="115"/>
      <c r="C345" s="158" t="s">
        <v>290</v>
      </c>
      <c r="D345" s="180" t="s">
        <v>291</v>
      </c>
      <c r="E345" s="160" t="s">
        <v>272</v>
      </c>
      <c r="F345" s="168">
        <v>1731.96</v>
      </c>
      <c r="G345" s="123"/>
      <c r="H345" s="122"/>
      <c r="I345" s="155"/>
      <c r="J345" s="156"/>
      <c r="K345" s="156"/>
      <c r="L345" s="157"/>
      <c r="M345" s="158"/>
      <c r="N345" s="163"/>
      <c r="O345" s="160"/>
    </row>
    <row r="346" s="91" customFormat="1" ht="14.25" customHeight="1" spans="1:15">
      <c r="A346" s="114"/>
      <c r="B346" s="115">
        <v>114</v>
      </c>
      <c r="C346" s="124" t="s">
        <v>293</v>
      </c>
      <c r="D346" s="125" t="s">
        <v>294</v>
      </c>
      <c r="E346" s="126" t="s">
        <v>40</v>
      </c>
      <c r="F346" s="127">
        <v>262.698311</v>
      </c>
      <c r="G346" s="123">
        <v>33.61</v>
      </c>
      <c r="H346" s="122">
        <f>F346*G346</f>
        <v>8829.29023271</v>
      </c>
      <c r="I346" s="164">
        <v>33.61</v>
      </c>
      <c r="J346" s="107" t="s">
        <v>295</v>
      </c>
      <c r="K346" s="107" t="s">
        <v>117</v>
      </c>
      <c r="L346" s="107">
        <v>15825572752</v>
      </c>
      <c r="M346" s="124" t="s">
        <v>43</v>
      </c>
      <c r="N346" s="161">
        <f t="shared" ref="N346:N406" si="9">G346</f>
        <v>33.61</v>
      </c>
      <c r="O346" s="126"/>
    </row>
    <row r="347" s="91" customFormat="1" ht="14.25" spans="1:15">
      <c r="A347" s="114"/>
      <c r="B347" s="115"/>
      <c r="C347" s="129" t="s">
        <v>293</v>
      </c>
      <c r="D347" s="130" t="s">
        <v>294</v>
      </c>
      <c r="E347" s="131" t="s">
        <v>40</v>
      </c>
      <c r="F347" s="132">
        <v>262.698311</v>
      </c>
      <c r="G347" s="123"/>
      <c r="H347" s="122"/>
      <c r="I347" s="164">
        <v>37</v>
      </c>
      <c r="J347" s="107" t="s">
        <v>296</v>
      </c>
      <c r="K347" s="107" t="s">
        <v>117</v>
      </c>
      <c r="L347" s="107"/>
      <c r="M347" s="129"/>
      <c r="N347" s="162"/>
      <c r="O347" s="131"/>
    </row>
    <row r="348" s="91" customFormat="1" ht="14.25" spans="1:15">
      <c r="A348" s="114"/>
      <c r="B348" s="115"/>
      <c r="C348" s="158" t="s">
        <v>293</v>
      </c>
      <c r="D348" s="180" t="s">
        <v>294</v>
      </c>
      <c r="E348" s="160" t="s">
        <v>40</v>
      </c>
      <c r="F348" s="168">
        <v>262.698311</v>
      </c>
      <c r="G348" s="123"/>
      <c r="H348" s="122"/>
      <c r="I348" s="164">
        <v>35</v>
      </c>
      <c r="J348" s="107" t="s">
        <v>297</v>
      </c>
      <c r="K348" s="107" t="s">
        <v>117</v>
      </c>
      <c r="L348" s="107">
        <v>13061673439</v>
      </c>
      <c r="M348" s="158"/>
      <c r="N348" s="163"/>
      <c r="O348" s="160"/>
    </row>
    <row r="349" s="91" customFormat="1" ht="14.25" customHeight="1" spans="1:15">
      <c r="A349" s="114"/>
      <c r="B349" s="115">
        <v>115</v>
      </c>
      <c r="C349" s="124" t="s">
        <v>298</v>
      </c>
      <c r="D349" s="125" t="s">
        <v>299</v>
      </c>
      <c r="E349" s="126" t="s">
        <v>40</v>
      </c>
      <c r="F349" s="127">
        <v>54.06</v>
      </c>
      <c r="G349" s="123">
        <v>333.62</v>
      </c>
      <c r="H349" s="122">
        <f>F349*G349</f>
        <v>18035.4972</v>
      </c>
      <c r="I349" s="147" t="s">
        <v>300</v>
      </c>
      <c r="J349" s="148"/>
      <c r="K349" s="148"/>
      <c r="L349" s="149"/>
      <c r="M349" s="124"/>
      <c r="N349" s="161">
        <f t="shared" si="9"/>
        <v>333.62</v>
      </c>
      <c r="O349" s="126"/>
    </row>
    <row r="350" s="91" customFormat="1" ht="14.25" spans="1:15">
      <c r="A350" s="114"/>
      <c r="B350" s="115"/>
      <c r="C350" s="129" t="s">
        <v>298</v>
      </c>
      <c r="D350" s="130" t="s">
        <v>299</v>
      </c>
      <c r="E350" s="131" t="s">
        <v>40</v>
      </c>
      <c r="F350" s="132">
        <v>54.06</v>
      </c>
      <c r="G350" s="123"/>
      <c r="H350" s="122"/>
      <c r="I350" s="151"/>
      <c r="J350" s="152"/>
      <c r="K350" s="152"/>
      <c r="L350" s="153"/>
      <c r="M350" s="129"/>
      <c r="N350" s="162"/>
      <c r="O350" s="131"/>
    </row>
    <row r="351" s="91" customFormat="1" ht="14.25" spans="1:15">
      <c r="A351" s="114"/>
      <c r="B351" s="115"/>
      <c r="C351" s="158" t="s">
        <v>298</v>
      </c>
      <c r="D351" s="180" t="s">
        <v>299</v>
      </c>
      <c r="E351" s="160" t="s">
        <v>40</v>
      </c>
      <c r="F351" s="168">
        <v>54.06</v>
      </c>
      <c r="G351" s="123"/>
      <c r="H351" s="122"/>
      <c r="I351" s="155"/>
      <c r="J351" s="156"/>
      <c r="K351" s="156"/>
      <c r="L351" s="157"/>
      <c r="M351" s="158"/>
      <c r="N351" s="163"/>
      <c r="O351" s="160"/>
    </row>
    <row r="352" s="91" customFormat="1" ht="14.25" customHeight="1" spans="1:15">
      <c r="A352" s="114"/>
      <c r="B352" s="115">
        <v>116</v>
      </c>
      <c r="C352" s="124" t="s">
        <v>301</v>
      </c>
      <c r="D352" s="125" t="s">
        <v>302</v>
      </c>
      <c r="E352" s="126" t="s">
        <v>40</v>
      </c>
      <c r="F352" s="127">
        <v>3263.892744</v>
      </c>
      <c r="G352" s="123">
        <v>15.08</v>
      </c>
      <c r="H352" s="122">
        <f>F352*G352</f>
        <v>49219.50257952</v>
      </c>
      <c r="I352" s="147" t="s">
        <v>303</v>
      </c>
      <c r="J352" s="148"/>
      <c r="K352" s="148"/>
      <c r="L352" s="149"/>
      <c r="M352" s="124"/>
      <c r="N352" s="161">
        <f t="shared" si="9"/>
        <v>15.08</v>
      </c>
      <c r="O352" s="126"/>
    </row>
    <row r="353" s="91" customFormat="1" ht="14.25" spans="1:15">
      <c r="A353" s="114"/>
      <c r="B353" s="115"/>
      <c r="C353" s="129" t="s">
        <v>301</v>
      </c>
      <c r="D353" s="130" t="s">
        <v>302</v>
      </c>
      <c r="E353" s="131" t="s">
        <v>40</v>
      </c>
      <c r="F353" s="132">
        <v>3263.892744</v>
      </c>
      <c r="G353" s="123"/>
      <c r="H353" s="122"/>
      <c r="I353" s="151"/>
      <c r="J353" s="152"/>
      <c r="K353" s="152"/>
      <c r="L353" s="153"/>
      <c r="M353" s="129"/>
      <c r="N353" s="162"/>
      <c r="O353" s="131"/>
    </row>
    <row r="354" s="91" customFormat="1" ht="14.25" spans="1:15">
      <c r="A354" s="114"/>
      <c r="B354" s="115"/>
      <c r="C354" s="158" t="s">
        <v>301</v>
      </c>
      <c r="D354" s="180" t="s">
        <v>302</v>
      </c>
      <c r="E354" s="160" t="s">
        <v>40</v>
      </c>
      <c r="F354" s="168">
        <v>3263.892744</v>
      </c>
      <c r="G354" s="123"/>
      <c r="H354" s="122"/>
      <c r="I354" s="155"/>
      <c r="J354" s="156"/>
      <c r="K354" s="156"/>
      <c r="L354" s="157"/>
      <c r="M354" s="158"/>
      <c r="N354" s="163"/>
      <c r="O354" s="160"/>
    </row>
    <row r="355" s="91" customFormat="1" ht="14.25" customHeight="1" spans="1:15">
      <c r="A355" s="114"/>
      <c r="B355" s="115">
        <v>117</v>
      </c>
      <c r="C355" s="124" t="s">
        <v>304</v>
      </c>
      <c r="D355" s="125" t="s">
        <v>162</v>
      </c>
      <c r="E355" s="126" t="s">
        <v>149</v>
      </c>
      <c r="F355" s="127">
        <v>86.94707</v>
      </c>
      <c r="G355" s="123">
        <v>26.72</v>
      </c>
      <c r="H355" s="122">
        <f>F355*G355</f>
        <v>2323.2257104</v>
      </c>
      <c r="I355" s="147" t="s">
        <v>305</v>
      </c>
      <c r="J355" s="148"/>
      <c r="K355" s="148"/>
      <c r="L355" s="149"/>
      <c r="M355" s="124"/>
      <c r="N355" s="161">
        <f t="shared" si="9"/>
        <v>26.72</v>
      </c>
      <c r="O355" s="126"/>
    </row>
    <row r="356" s="91" customFormat="1" ht="14.25" spans="1:15">
      <c r="A356" s="114"/>
      <c r="B356" s="115"/>
      <c r="C356" s="129"/>
      <c r="D356" s="130" t="s">
        <v>162</v>
      </c>
      <c r="E356" s="131" t="s">
        <v>149</v>
      </c>
      <c r="F356" s="132">
        <v>86.94707</v>
      </c>
      <c r="G356" s="123"/>
      <c r="H356" s="122"/>
      <c r="I356" s="151"/>
      <c r="J356" s="152"/>
      <c r="K356" s="152"/>
      <c r="L356" s="153"/>
      <c r="M356" s="129"/>
      <c r="N356" s="162"/>
      <c r="O356" s="131"/>
    </row>
    <row r="357" s="91" customFormat="1" ht="14.25" spans="1:15">
      <c r="A357" s="114"/>
      <c r="B357" s="115"/>
      <c r="C357" s="158"/>
      <c r="D357" s="180" t="s">
        <v>162</v>
      </c>
      <c r="E357" s="160" t="s">
        <v>149</v>
      </c>
      <c r="F357" s="168">
        <v>86.94707</v>
      </c>
      <c r="G357" s="123"/>
      <c r="H357" s="122"/>
      <c r="I357" s="155"/>
      <c r="J357" s="156"/>
      <c r="K357" s="156"/>
      <c r="L357" s="157"/>
      <c r="M357" s="158"/>
      <c r="N357" s="163"/>
      <c r="O357" s="160"/>
    </row>
    <row r="358" s="91" customFormat="1" ht="14.25" customHeight="1" spans="1:15">
      <c r="A358" s="114"/>
      <c r="B358" s="115">
        <v>118</v>
      </c>
      <c r="C358" s="124" t="s">
        <v>304</v>
      </c>
      <c r="D358" s="125" t="s">
        <v>164</v>
      </c>
      <c r="E358" s="126" t="s">
        <v>149</v>
      </c>
      <c r="F358" s="127">
        <v>17.389414</v>
      </c>
      <c r="G358" s="123">
        <v>50.34</v>
      </c>
      <c r="H358" s="122">
        <f>F358*G358</f>
        <v>875.38310076</v>
      </c>
      <c r="I358" s="147" t="s">
        <v>306</v>
      </c>
      <c r="J358" s="148"/>
      <c r="K358" s="148"/>
      <c r="L358" s="149"/>
      <c r="M358" s="124"/>
      <c r="N358" s="161">
        <f t="shared" si="9"/>
        <v>50.34</v>
      </c>
      <c r="O358" s="126"/>
    </row>
    <row r="359" s="91" customFormat="1" ht="14.25" spans="1:15">
      <c r="A359" s="114"/>
      <c r="B359" s="115"/>
      <c r="C359" s="129"/>
      <c r="D359" s="130" t="s">
        <v>164</v>
      </c>
      <c r="E359" s="131" t="s">
        <v>149</v>
      </c>
      <c r="F359" s="132">
        <v>17.389414</v>
      </c>
      <c r="G359" s="123"/>
      <c r="H359" s="122"/>
      <c r="I359" s="151"/>
      <c r="J359" s="152"/>
      <c r="K359" s="152"/>
      <c r="L359" s="153"/>
      <c r="M359" s="129"/>
      <c r="N359" s="162"/>
      <c r="O359" s="131"/>
    </row>
    <row r="360" s="91" customFormat="1" ht="14.25" spans="1:15">
      <c r="A360" s="114"/>
      <c r="B360" s="115"/>
      <c r="C360" s="158"/>
      <c r="D360" s="180" t="s">
        <v>164</v>
      </c>
      <c r="E360" s="160" t="s">
        <v>149</v>
      </c>
      <c r="F360" s="168">
        <v>17.389414</v>
      </c>
      <c r="G360" s="123"/>
      <c r="H360" s="122"/>
      <c r="I360" s="155"/>
      <c r="J360" s="156"/>
      <c r="K360" s="156"/>
      <c r="L360" s="157"/>
      <c r="M360" s="158"/>
      <c r="N360" s="163"/>
      <c r="O360" s="160"/>
    </row>
    <row r="361" s="91" customFormat="1" ht="14.25" customHeight="1" spans="1:15">
      <c r="A361" s="114"/>
      <c r="B361" s="115">
        <v>119</v>
      </c>
      <c r="C361" s="124" t="s">
        <v>307</v>
      </c>
      <c r="D361" s="125" t="s">
        <v>308</v>
      </c>
      <c r="E361" s="126" t="s">
        <v>149</v>
      </c>
      <c r="F361" s="127">
        <v>21</v>
      </c>
      <c r="G361" s="123">
        <v>170</v>
      </c>
      <c r="H361" s="122">
        <f>F361*G361</f>
        <v>3570</v>
      </c>
      <c r="I361" s="164">
        <v>170</v>
      </c>
      <c r="J361" s="107" t="s">
        <v>167</v>
      </c>
      <c r="K361" s="107" t="s">
        <v>117</v>
      </c>
      <c r="L361" s="107"/>
      <c r="M361" s="124" t="s">
        <v>43</v>
      </c>
      <c r="N361" s="161">
        <f t="shared" si="9"/>
        <v>170</v>
      </c>
      <c r="O361" s="126"/>
    </row>
    <row r="362" s="91" customFormat="1" ht="14.25" spans="1:15">
      <c r="A362" s="114"/>
      <c r="B362" s="115"/>
      <c r="C362" s="129" t="s">
        <v>307</v>
      </c>
      <c r="D362" s="130" t="s">
        <v>308</v>
      </c>
      <c r="E362" s="131" t="s">
        <v>149</v>
      </c>
      <c r="F362" s="132">
        <v>21</v>
      </c>
      <c r="G362" s="123"/>
      <c r="H362" s="122"/>
      <c r="I362" s="164">
        <v>195</v>
      </c>
      <c r="J362" s="107" t="s">
        <v>168</v>
      </c>
      <c r="K362" s="107"/>
      <c r="L362" s="107" t="s">
        <v>169</v>
      </c>
      <c r="M362" s="129"/>
      <c r="N362" s="162"/>
      <c r="O362" s="131"/>
    </row>
    <row r="363" s="91" customFormat="1" ht="14.25" spans="1:15">
      <c r="A363" s="114"/>
      <c r="B363" s="115"/>
      <c r="C363" s="158" t="s">
        <v>307</v>
      </c>
      <c r="D363" s="180" t="s">
        <v>308</v>
      </c>
      <c r="E363" s="160" t="s">
        <v>149</v>
      </c>
      <c r="F363" s="168">
        <v>21</v>
      </c>
      <c r="G363" s="123"/>
      <c r="H363" s="122"/>
      <c r="I363" s="164">
        <v>203</v>
      </c>
      <c r="J363" s="107" t="s">
        <v>170</v>
      </c>
      <c r="K363" s="107"/>
      <c r="L363" s="107">
        <v>13860222193</v>
      </c>
      <c r="M363" s="158"/>
      <c r="N363" s="163"/>
      <c r="O363" s="160"/>
    </row>
    <row r="364" s="91" customFormat="1" ht="14.25" customHeight="1" spans="1:15">
      <c r="A364" s="114"/>
      <c r="B364" s="115">
        <v>120</v>
      </c>
      <c r="C364" s="124" t="s">
        <v>309</v>
      </c>
      <c r="D364" s="125" t="s">
        <v>310</v>
      </c>
      <c r="E364" s="126" t="s">
        <v>217</v>
      </c>
      <c r="F364" s="127">
        <v>284</v>
      </c>
      <c r="G364" s="123">
        <v>84.57</v>
      </c>
      <c r="H364" s="122">
        <f>F364*G364</f>
        <v>24017.88</v>
      </c>
      <c r="I364" s="164">
        <v>84.57</v>
      </c>
      <c r="J364" s="107" t="s">
        <v>311</v>
      </c>
      <c r="K364" s="107"/>
      <c r="L364" s="107" t="s">
        <v>312</v>
      </c>
      <c r="M364" s="124" t="s">
        <v>43</v>
      </c>
      <c r="N364" s="161">
        <f t="shared" si="9"/>
        <v>84.57</v>
      </c>
      <c r="O364" s="126"/>
    </row>
    <row r="365" s="91" customFormat="1" ht="14.25" spans="1:15">
      <c r="A365" s="114"/>
      <c r="B365" s="115"/>
      <c r="C365" s="129" t="s">
        <v>309</v>
      </c>
      <c r="D365" s="130" t="s">
        <v>310</v>
      </c>
      <c r="E365" s="131" t="s">
        <v>217</v>
      </c>
      <c r="F365" s="132">
        <v>284</v>
      </c>
      <c r="G365" s="123"/>
      <c r="H365" s="122"/>
      <c r="I365" s="164">
        <v>88.66</v>
      </c>
      <c r="J365" s="107" t="s">
        <v>168</v>
      </c>
      <c r="K365" s="107"/>
      <c r="L365" s="107" t="s">
        <v>169</v>
      </c>
      <c r="M365" s="129"/>
      <c r="N365" s="162"/>
      <c r="O365" s="131"/>
    </row>
    <row r="366" s="91" customFormat="1" ht="14.25" spans="1:15">
      <c r="A366" s="114"/>
      <c r="B366" s="115"/>
      <c r="C366" s="158" t="s">
        <v>309</v>
      </c>
      <c r="D366" s="180" t="s">
        <v>310</v>
      </c>
      <c r="E366" s="160" t="s">
        <v>217</v>
      </c>
      <c r="F366" s="168">
        <v>284</v>
      </c>
      <c r="G366" s="123"/>
      <c r="H366" s="122"/>
      <c r="I366" s="164">
        <v>95.78</v>
      </c>
      <c r="J366" s="107" t="s">
        <v>170</v>
      </c>
      <c r="K366" s="107"/>
      <c r="L366" s="107">
        <v>13860222193</v>
      </c>
      <c r="M366" s="158"/>
      <c r="N366" s="163"/>
      <c r="O366" s="160"/>
    </row>
    <row r="367" s="91" customFormat="1" ht="14.25" customHeight="1" spans="1:15">
      <c r="A367" s="114"/>
      <c r="B367" s="115">
        <v>121</v>
      </c>
      <c r="C367" s="124" t="s">
        <v>313</v>
      </c>
      <c r="D367" s="125" t="s">
        <v>310</v>
      </c>
      <c r="E367" s="126" t="s">
        <v>217</v>
      </c>
      <c r="F367" s="127">
        <v>21</v>
      </c>
      <c r="G367" s="123">
        <v>65.05</v>
      </c>
      <c r="H367" s="122">
        <f>F367*G367</f>
        <v>1366.05</v>
      </c>
      <c r="I367" s="164">
        <v>65.05</v>
      </c>
      <c r="J367" s="107" t="s">
        <v>311</v>
      </c>
      <c r="K367" s="107"/>
      <c r="L367" s="107" t="s">
        <v>312</v>
      </c>
      <c r="M367" s="124" t="s">
        <v>43</v>
      </c>
      <c r="N367" s="161">
        <f t="shared" si="9"/>
        <v>65.05</v>
      </c>
      <c r="O367" s="126"/>
    </row>
    <row r="368" s="91" customFormat="1" ht="14.25" spans="1:15">
      <c r="A368" s="114"/>
      <c r="B368" s="115"/>
      <c r="C368" s="129" t="s">
        <v>313</v>
      </c>
      <c r="D368" s="130" t="s">
        <v>310</v>
      </c>
      <c r="E368" s="131" t="s">
        <v>217</v>
      </c>
      <c r="F368" s="132">
        <v>21</v>
      </c>
      <c r="G368" s="123"/>
      <c r="H368" s="122"/>
      <c r="I368" s="164">
        <v>68.8</v>
      </c>
      <c r="J368" s="107" t="s">
        <v>168</v>
      </c>
      <c r="K368" s="107"/>
      <c r="L368" s="107" t="s">
        <v>169</v>
      </c>
      <c r="M368" s="129"/>
      <c r="N368" s="162"/>
      <c r="O368" s="131"/>
    </row>
    <row r="369" s="91" customFormat="1" ht="14.25" spans="1:15">
      <c r="A369" s="114"/>
      <c r="B369" s="115"/>
      <c r="C369" s="158" t="s">
        <v>313</v>
      </c>
      <c r="D369" s="180" t="s">
        <v>310</v>
      </c>
      <c r="E369" s="160" t="s">
        <v>217</v>
      </c>
      <c r="F369" s="168">
        <v>21</v>
      </c>
      <c r="G369" s="123"/>
      <c r="H369" s="122"/>
      <c r="I369" s="164">
        <v>72.33</v>
      </c>
      <c r="J369" s="107" t="s">
        <v>170</v>
      </c>
      <c r="K369" s="107"/>
      <c r="L369" s="107">
        <v>13860222193</v>
      </c>
      <c r="M369" s="158"/>
      <c r="N369" s="163"/>
      <c r="O369" s="160"/>
    </row>
    <row r="370" s="91" customFormat="1" ht="14.25" customHeight="1" spans="1:15">
      <c r="A370" s="114"/>
      <c r="B370" s="115">
        <v>122</v>
      </c>
      <c r="C370" s="124" t="s">
        <v>314</v>
      </c>
      <c r="D370" s="125" t="s">
        <v>315</v>
      </c>
      <c r="E370" s="126" t="s">
        <v>62</v>
      </c>
      <c r="F370" s="127">
        <v>1121.372</v>
      </c>
      <c r="G370" s="123">
        <v>15.88</v>
      </c>
      <c r="H370" s="122">
        <f>F370*G370</f>
        <v>17807.38736</v>
      </c>
      <c r="I370" s="164">
        <v>15.88</v>
      </c>
      <c r="J370" s="107" t="s">
        <v>311</v>
      </c>
      <c r="K370" s="107"/>
      <c r="L370" s="107" t="s">
        <v>312</v>
      </c>
      <c r="M370" s="124" t="s">
        <v>43</v>
      </c>
      <c r="N370" s="161">
        <f t="shared" si="9"/>
        <v>15.88</v>
      </c>
      <c r="O370" s="126"/>
    </row>
    <row r="371" s="91" customFormat="1" ht="14.25" spans="1:15">
      <c r="A371" s="114"/>
      <c r="B371" s="115"/>
      <c r="C371" s="129" t="s">
        <v>314</v>
      </c>
      <c r="D371" s="130" t="s">
        <v>315</v>
      </c>
      <c r="E371" s="131" t="s">
        <v>62</v>
      </c>
      <c r="F371" s="132">
        <v>1121.372</v>
      </c>
      <c r="G371" s="123"/>
      <c r="H371" s="122"/>
      <c r="I371" s="164">
        <v>16.8</v>
      </c>
      <c r="J371" s="107" t="s">
        <v>168</v>
      </c>
      <c r="K371" s="107"/>
      <c r="L371" s="107" t="s">
        <v>169</v>
      </c>
      <c r="M371" s="129"/>
      <c r="N371" s="162"/>
      <c r="O371" s="131"/>
    </row>
    <row r="372" s="91" customFormat="1" ht="14.25" spans="1:15">
      <c r="A372" s="114"/>
      <c r="B372" s="115"/>
      <c r="C372" s="158" t="s">
        <v>314</v>
      </c>
      <c r="D372" s="180" t="s">
        <v>315</v>
      </c>
      <c r="E372" s="160" t="s">
        <v>62</v>
      </c>
      <c r="F372" s="168">
        <v>1121.372</v>
      </c>
      <c r="G372" s="123"/>
      <c r="H372" s="122"/>
      <c r="I372" s="164">
        <v>17.45</v>
      </c>
      <c r="J372" s="107" t="s">
        <v>170</v>
      </c>
      <c r="K372" s="107"/>
      <c r="L372" s="107">
        <v>13860222193</v>
      </c>
      <c r="M372" s="158"/>
      <c r="N372" s="163"/>
      <c r="O372" s="160"/>
    </row>
    <row r="373" s="91" customFormat="1" ht="14.25" customHeight="1" spans="1:15">
      <c r="A373" s="114"/>
      <c r="B373" s="115">
        <v>123</v>
      </c>
      <c r="C373" s="124" t="s">
        <v>316</v>
      </c>
      <c r="D373" s="125"/>
      <c r="E373" s="126" t="s">
        <v>149</v>
      </c>
      <c r="F373" s="127">
        <v>84</v>
      </c>
      <c r="G373" s="123">
        <v>22.39</v>
      </c>
      <c r="H373" s="122">
        <f>F373*G373</f>
        <v>1880.76</v>
      </c>
      <c r="I373" s="147" t="s">
        <v>317</v>
      </c>
      <c r="J373" s="198"/>
      <c r="K373" s="198"/>
      <c r="L373" s="199"/>
      <c r="M373" s="124"/>
      <c r="N373" s="161">
        <f t="shared" si="9"/>
        <v>22.39</v>
      </c>
      <c r="O373" s="126"/>
    </row>
    <row r="374" s="91" customFormat="1" ht="14.25" spans="1:15">
      <c r="A374" s="114"/>
      <c r="B374" s="115"/>
      <c r="C374" s="129" t="s">
        <v>316</v>
      </c>
      <c r="D374" s="130"/>
      <c r="E374" s="131" t="s">
        <v>149</v>
      </c>
      <c r="F374" s="132">
        <v>84</v>
      </c>
      <c r="G374" s="123"/>
      <c r="H374" s="122"/>
      <c r="I374" s="200"/>
      <c r="J374" s="201"/>
      <c r="K374" s="201"/>
      <c r="L374" s="202"/>
      <c r="M374" s="129"/>
      <c r="N374" s="162"/>
      <c r="O374" s="131"/>
    </row>
    <row r="375" s="91" customFormat="1" ht="14.25" spans="1:15">
      <c r="A375" s="114"/>
      <c r="B375" s="115"/>
      <c r="C375" s="158" t="s">
        <v>316</v>
      </c>
      <c r="D375" s="180"/>
      <c r="E375" s="160" t="s">
        <v>149</v>
      </c>
      <c r="F375" s="168">
        <v>84</v>
      </c>
      <c r="G375" s="123"/>
      <c r="H375" s="122"/>
      <c r="I375" s="203"/>
      <c r="J375" s="204"/>
      <c r="K375" s="204"/>
      <c r="L375" s="205"/>
      <c r="M375" s="158"/>
      <c r="N375" s="163"/>
      <c r="O375" s="160"/>
    </row>
    <row r="376" s="91" customFormat="1" ht="14.25" customHeight="1" spans="1:15">
      <c r="A376" s="114"/>
      <c r="B376" s="115">
        <v>124</v>
      </c>
      <c r="C376" s="124" t="s">
        <v>318</v>
      </c>
      <c r="D376" s="125" t="s">
        <v>319</v>
      </c>
      <c r="E376" s="126" t="s">
        <v>104</v>
      </c>
      <c r="F376" s="127">
        <v>40</v>
      </c>
      <c r="G376" s="123">
        <v>528</v>
      </c>
      <c r="H376" s="122">
        <f>F376*G376</f>
        <v>21120</v>
      </c>
      <c r="I376" s="164">
        <v>528</v>
      </c>
      <c r="J376" s="115" t="s">
        <v>116</v>
      </c>
      <c r="K376" s="115" t="s">
        <v>117</v>
      </c>
      <c r="L376" s="115"/>
      <c r="M376" s="124" t="s">
        <v>43</v>
      </c>
      <c r="N376" s="161">
        <f t="shared" si="9"/>
        <v>528</v>
      </c>
      <c r="O376" s="126"/>
    </row>
    <row r="377" s="91" customFormat="1" ht="14.25" spans="1:15">
      <c r="A377" s="114"/>
      <c r="B377" s="115"/>
      <c r="C377" s="129" t="s">
        <v>318</v>
      </c>
      <c r="D377" s="130" t="s">
        <v>319</v>
      </c>
      <c r="E377" s="131" t="s">
        <v>104</v>
      </c>
      <c r="F377" s="132">
        <v>40</v>
      </c>
      <c r="G377" s="123"/>
      <c r="H377" s="122"/>
      <c r="I377" s="164">
        <v>635</v>
      </c>
      <c r="J377" s="107" t="s">
        <v>118</v>
      </c>
      <c r="K377" s="107" t="s">
        <v>119</v>
      </c>
      <c r="L377" s="107">
        <v>18039802262</v>
      </c>
      <c r="M377" s="129"/>
      <c r="N377" s="162"/>
      <c r="O377" s="131"/>
    </row>
    <row r="378" s="91" customFormat="1" ht="14.25" spans="1:15">
      <c r="A378" s="114"/>
      <c r="B378" s="115"/>
      <c r="C378" s="158" t="s">
        <v>318</v>
      </c>
      <c r="D378" s="180" t="s">
        <v>319</v>
      </c>
      <c r="E378" s="160" t="s">
        <v>104</v>
      </c>
      <c r="F378" s="168">
        <v>40</v>
      </c>
      <c r="G378" s="123"/>
      <c r="H378" s="122"/>
      <c r="I378" s="164">
        <v>589</v>
      </c>
      <c r="J378" s="107" t="s">
        <v>120</v>
      </c>
      <c r="K378" s="107" t="s">
        <v>121</v>
      </c>
      <c r="L378" s="107">
        <v>13906075415</v>
      </c>
      <c r="M378" s="158"/>
      <c r="N378" s="163"/>
      <c r="O378" s="160"/>
    </row>
    <row r="379" s="91" customFormat="1" ht="14.25" customHeight="1" spans="1:15">
      <c r="A379" s="114"/>
      <c r="B379" s="115">
        <v>125</v>
      </c>
      <c r="C379" s="124" t="s">
        <v>320</v>
      </c>
      <c r="D379" s="125" t="s">
        <v>321</v>
      </c>
      <c r="E379" s="126" t="s">
        <v>104</v>
      </c>
      <c r="F379" s="127">
        <v>27</v>
      </c>
      <c r="G379" s="123">
        <v>150.68</v>
      </c>
      <c r="H379" s="122">
        <f>F379*G379</f>
        <v>4068.36</v>
      </c>
      <c r="I379" s="147" t="s">
        <v>322</v>
      </c>
      <c r="J379" s="198"/>
      <c r="K379" s="198"/>
      <c r="L379" s="199"/>
      <c r="M379" s="124"/>
      <c r="N379" s="161">
        <f t="shared" si="9"/>
        <v>150.68</v>
      </c>
      <c r="O379" s="126"/>
    </row>
    <row r="380" s="91" customFormat="1" ht="14.25" spans="1:15">
      <c r="A380" s="114"/>
      <c r="B380" s="115"/>
      <c r="C380" s="129" t="s">
        <v>320</v>
      </c>
      <c r="D380" s="130" t="s">
        <v>323</v>
      </c>
      <c r="E380" s="131" t="s">
        <v>104</v>
      </c>
      <c r="F380" s="132">
        <v>27</v>
      </c>
      <c r="G380" s="123"/>
      <c r="H380" s="122"/>
      <c r="I380" s="200"/>
      <c r="J380" s="201"/>
      <c r="K380" s="201"/>
      <c r="L380" s="202"/>
      <c r="M380" s="129"/>
      <c r="N380" s="162"/>
      <c r="O380" s="131"/>
    </row>
    <row r="381" s="91" customFormat="1" ht="14.25" spans="1:15">
      <c r="A381" s="114"/>
      <c r="B381" s="115"/>
      <c r="C381" s="158" t="s">
        <v>320</v>
      </c>
      <c r="D381" s="180" t="s">
        <v>323</v>
      </c>
      <c r="E381" s="160" t="s">
        <v>104</v>
      </c>
      <c r="F381" s="168">
        <v>27</v>
      </c>
      <c r="G381" s="123"/>
      <c r="H381" s="122"/>
      <c r="I381" s="203"/>
      <c r="J381" s="204"/>
      <c r="K381" s="204"/>
      <c r="L381" s="205"/>
      <c r="M381" s="158"/>
      <c r="N381" s="163"/>
      <c r="O381" s="160"/>
    </row>
    <row r="382" s="91" customFormat="1" ht="14.25" customHeight="1" spans="1:15">
      <c r="A382" s="114"/>
      <c r="B382" s="115">
        <v>126</v>
      </c>
      <c r="C382" s="124" t="s">
        <v>324</v>
      </c>
      <c r="D382" s="125"/>
      <c r="E382" s="126" t="s">
        <v>29</v>
      </c>
      <c r="F382" s="127">
        <f>5.16432+53.1272+35.14324+82.74784</f>
        <v>176.1826</v>
      </c>
      <c r="G382" s="123">
        <v>23.28</v>
      </c>
      <c r="H382" s="122">
        <f>F382*G382</f>
        <v>4101.530928</v>
      </c>
      <c r="I382" s="147" t="s">
        <v>289</v>
      </c>
      <c r="J382" s="148"/>
      <c r="K382" s="148"/>
      <c r="L382" s="149"/>
      <c r="M382" s="124"/>
      <c r="N382" s="161">
        <f t="shared" si="9"/>
        <v>23.28</v>
      </c>
      <c r="O382" s="126"/>
    </row>
    <row r="383" s="91" customFormat="1" ht="14.25" spans="1:15">
      <c r="A383" s="114"/>
      <c r="B383" s="115"/>
      <c r="C383" s="129" t="s">
        <v>324</v>
      </c>
      <c r="D383" s="130"/>
      <c r="E383" s="131" t="s">
        <v>29</v>
      </c>
      <c r="F383" s="132">
        <f>5.16432+53.1272+35.14324+82.74784</f>
        <v>176.1826</v>
      </c>
      <c r="G383" s="123"/>
      <c r="H383" s="122"/>
      <c r="I383" s="151"/>
      <c r="J383" s="152"/>
      <c r="K383" s="152"/>
      <c r="L383" s="153"/>
      <c r="M383" s="129"/>
      <c r="N383" s="162"/>
      <c r="O383" s="131"/>
    </row>
    <row r="384" s="91" customFormat="1" ht="14.25" spans="1:15">
      <c r="A384" s="114"/>
      <c r="B384" s="115"/>
      <c r="C384" s="158" t="s">
        <v>324</v>
      </c>
      <c r="D384" s="180"/>
      <c r="E384" s="160" t="s">
        <v>29</v>
      </c>
      <c r="F384" s="168">
        <f>5.16432+53.1272+35.14324+82.74784</f>
        <v>176.1826</v>
      </c>
      <c r="G384" s="123"/>
      <c r="H384" s="122"/>
      <c r="I384" s="155"/>
      <c r="J384" s="156"/>
      <c r="K384" s="156"/>
      <c r="L384" s="157"/>
      <c r="M384" s="158"/>
      <c r="N384" s="163"/>
      <c r="O384" s="160"/>
    </row>
    <row r="385" s="91" customFormat="1" ht="14.25" customHeight="1" spans="1:15">
      <c r="A385" s="114"/>
      <c r="B385" s="115">
        <v>127</v>
      </c>
      <c r="C385" s="124" t="s">
        <v>325</v>
      </c>
      <c r="D385" s="125" t="s">
        <v>326</v>
      </c>
      <c r="E385" s="126" t="s">
        <v>62</v>
      </c>
      <c r="F385" s="190">
        <v>1768.94</v>
      </c>
      <c r="G385" s="139">
        <v>120</v>
      </c>
      <c r="H385" s="119">
        <f>F385*G385</f>
        <v>212272.8</v>
      </c>
      <c r="I385" s="164">
        <v>120</v>
      </c>
      <c r="J385" s="107" t="s">
        <v>327</v>
      </c>
      <c r="K385" s="107" t="s">
        <v>117</v>
      </c>
      <c r="L385" s="107">
        <v>19533721829</v>
      </c>
      <c r="M385" s="124"/>
      <c r="N385" s="161">
        <v>110</v>
      </c>
      <c r="O385" s="126" t="s">
        <v>31</v>
      </c>
    </row>
    <row r="386" s="91" customFormat="1" ht="14.25" spans="1:15">
      <c r="A386" s="114"/>
      <c r="B386" s="115"/>
      <c r="C386" s="129" t="s">
        <v>325</v>
      </c>
      <c r="D386" s="130" t="s">
        <v>326</v>
      </c>
      <c r="E386" s="131" t="s">
        <v>62</v>
      </c>
      <c r="F386" s="191">
        <v>1768.94</v>
      </c>
      <c r="G386" s="139"/>
      <c r="H386" s="119"/>
      <c r="I386" s="164">
        <v>135</v>
      </c>
      <c r="J386" s="107" t="s">
        <v>328</v>
      </c>
      <c r="K386" s="107" t="s">
        <v>117</v>
      </c>
      <c r="L386" s="107">
        <v>18131824976</v>
      </c>
      <c r="M386" s="129"/>
      <c r="N386" s="162"/>
      <c r="O386" s="131"/>
    </row>
    <row r="387" s="91" customFormat="1" ht="14.25" spans="1:15">
      <c r="A387" s="114"/>
      <c r="B387" s="115"/>
      <c r="C387" s="158" t="s">
        <v>325</v>
      </c>
      <c r="D387" s="180" t="s">
        <v>326</v>
      </c>
      <c r="E387" s="160" t="s">
        <v>62</v>
      </c>
      <c r="F387" s="192">
        <v>1768.94</v>
      </c>
      <c r="G387" s="139"/>
      <c r="H387" s="119"/>
      <c r="I387" s="164">
        <v>130</v>
      </c>
      <c r="J387" s="107" t="s">
        <v>329</v>
      </c>
      <c r="K387" s="107" t="s">
        <v>117</v>
      </c>
      <c r="L387" s="107">
        <v>18796817996</v>
      </c>
      <c r="M387" s="158"/>
      <c r="N387" s="163"/>
      <c r="O387" s="160"/>
    </row>
    <row r="388" s="91" customFormat="1" ht="14.25" customHeight="1" spans="1:15">
      <c r="A388" s="114"/>
      <c r="B388" s="115">
        <v>128</v>
      </c>
      <c r="C388" s="124" t="s">
        <v>330</v>
      </c>
      <c r="D388" s="125" t="s">
        <v>331</v>
      </c>
      <c r="E388" s="126" t="s">
        <v>62</v>
      </c>
      <c r="F388" s="127">
        <v>1061.97</v>
      </c>
      <c r="G388" s="123">
        <v>4.96</v>
      </c>
      <c r="H388" s="122">
        <f>F388*G388</f>
        <v>5267.3712</v>
      </c>
      <c r="I388" s="147" t="s">
        <v>332</v>
      </c>
      <c r="J388" s="198"/>
      <c r="K388" s="198"/>
      <c r="L388" s="199"/>
      <c r="M388" s="124"/>
      <c r="N388" s="161">
        <f t="shared" si="9"/>
        <v>4.96</v>
      </c>
      <c r="O388" s="126"/>
    </row>
    <row r="389" s="91" customFormat="1" ht="14.25" spans="1:15">
      <c r="A389" s="114"/>
      <c r="B389" s="115"/>
      <c r="C389" s="129" t="s">
        <v>330</v>
      </c>
      <c r="D389" s="130" t="s">
        <v>331</v>
      </c>
      <c r="E389" s="131" t="s">
        <v>62</v>
      </c>
      <c r="F389" s="132">
        <v>1061.97</v>
      </c>
      <c r="G389" s="123"/>
      <c r="H389" s="122"/>
      <c r="I389" s="200"/>
      <c r="J389" s="201"/>
      <c r="K389" s="201"/>
      <c r="L389" s="202"/>
      <c r="M389" s="129"/>
      <c r="N389" s="162"/>
      <c r="O389" s="131"/>
    </row>
    <row r="390" s="91" customFormat="1" ht="14.25" spans="1:15">
      <c r="A390" s="114"/>
      <c r="B390" s="115"/>
      <c r="C390" s="158" t="s">
        <v>330</v>
      </c>
      <c r="D390" s="180" t="s">
        <v>331</v>
      </c>
      <c r="E390" s="160" t="s">
        <v>62</v>
      </c>
      <c r="F390" s="168">
        <v>1061.97</v>
      </c>
      <c r="G390" s="123"/>
      <c r="H390" s="122"/>
      <c r="I390" s="203"/>
      <c r="J390" s="204"/>
      <c r="K390" s="204"/>
      <c r="L390" s="205"/>
      <c r="M390" s="158"/>
      <c r="N390" s="163"/>
      <c r="O390" s="160"/>
    </row>
    <row r="391" s="91" customFormat="1" ht="14.25" customHeight="1" spans="1:15">
      <c r="A391" s="114"/>
      <c r="B391" s="115">
        <v>129</v>
      </c>
      <c r="C391" s="124" t="s">
        <v>333</v>
      </c>
      <c r="D391" s="125" t="s">
        <v>334</v>
      </c>
      <c r="E391" s="126" t="s">
        <v>40</v>
      </c>
      <c r="F391" s="127">
        <v>0.848</v>
      </c>
      <c r="G391" s="123">
        <v>89.38</v>
      </c>
      <c r="H391" s="122">
        <f>F391*G391</f>
        <v>75.79424</v>
      </c>
      <c r="I391" s="164">
        <v>89.38</v>
      </c>
      <c r="J391" s="107" t="s">
        <v>65</v>
      </c>
      <c r="K391" s="107"/>
      <c r="L391" s="107">
        <v>18063319222</v>
      </c>
      <c r="M391" s="124" t="s">
        <v>43</v>
      </c>
      <c r="N391" s="161">
        <f t="shared" si="9"/>
        <v>89.38</v>
      </c>
      <c r="O391" s="126"/>
    </row>
    <row r="392" s="91" customFormat="1" ht="14.25" spans="1:15">
      <c r="A392" s="114"/>
      <c r="B392" s="115"/>
      <c r="C392" s="129" t="s">
        <v>333</v>
      </c>
      <c r="D392" s="130" t="s">
        <v>334</v>
      </c>
      <c r="E392" s="131" t="s">
        <v>40</v>
      </c>
      <c r="F392" s="132">
        <v>0.848</v>
      </c>
      <c r="G392" s="123"/>
      <c r="H392" s="122"/>
      <c r="I392" s="164">
        <v>95</v>
      </c>
      <c r="J392" s="107" t="s">
        <v>66</v>
      </c>
      <c r="K392" s="107"/>
      <c r="L392" s="107">
        <v>13177719881</v>
      </c>
      <c r="M392" s="129"/>
      <c r="N392" s="162"/>
      <c r="O392" s="131"/>
    </row>
    <row r="393" s="91" customFormat="1" ht="14.25" spans="1:15">
      <c r="A393" s="114"/>
      <c r="B393" s="115"/>
      <c r="C393" s="158" t="s">
        <v>333</v>
      </c>
      <c r="D393" s="180" t="s">
        <v>334</v>
      </c>
      <c r="E393" s="160" t="s">
        <v>40</v>
      </c>
      <c r="F393" s="168">
        <v>0.848</v>
      </c>
      <c r="G393" s="123"/>
      <c r="H393" s="122"/>
      <c r="I393" s="164">
        <v>98.3</v>
      </c>
      <c r="J393" s="107" t="s">
        <v>67</v>
      </c>
      <c r="K393" s="107"/>
      <c r="L393" s="107">
        <v>18606444489</v>
      </c>
      <c r="M393" s="158"/>
      <c r="N393" s="163"/>
      <c r="O393" s="160"/>
    </row>
    <row r="394" s="91" customFormat="1" ht="14.25" customHeight="1" spans="1:15">
      <c r="A394" s="114"/>
      <c r="B394" s="115">
        <v>130</v>
      </c>
      <c r="C394" s="124" t="s">
        <v>335</v>
      </c>
      <c r="D394" s="125" t="s">
        <v>336</v>
      </c>
      <c r="E394" s="126" t="s">
        <v>37</v>
      </c>
      <c r="F394" s="190">
        <v>1666.557529</v>
      </c>
      <c r="G394" s="139">
        <v>360.45</v>
      </c>
      <c r="H394" s="119">
        <f>F394*G394</f>
        <v>600710.66132805</v>
      </c>
      <c r="I394" s="147" t="s">
        <v>337</v>
      </c>
      <c r="J394" s="198"/>
      <c r="K394" s="198"/>
      <c r="L394" s="199"/>
      <c r="M394" s="124"/>
      <c r="N394" s="161">
        <v>351.8</v>
      </c>
      <c r="O394" s="126" t="s">
        <v>31</v>
      </c>
    </row>
    <row r="395" s="91" customFormat="1" ht="14.25" spans="1:15">
      <c r="A395" s="114"/>
      <c r="B395" s="115"/>
      <c r="C395" s="129" t="s">
        <v>335</v>
      </c>
      <c r="D395" s="130" t="s">
        <v>336</v>
      </c>
      <c r="E395" s="131" t="s">
        <v>37</v>
      </c>
      <c r="F395" s="191">
        <v>1666.557529</v>
      </c>
      <c r="G395" s="139"/>
      <c r="H395" s="119"/>
      <c r="I395" s="200"/>
      <c r="J395" s="201"/>
      <c r="K395" s="201"/>
      <c r="L395" s="202"/>
      <c r="M395" s="129"/>
      <c r="N395" s="162"/>
      <c r="O395" s="131"/>
    </row>
    <row r="396" s="91" customFormat="1" ht="14.25" spans="1:15">
      <c r="A396" s="114"/>
      <c r="B396" s="115"/>
      <c r="C396" s="158" t="s">
        <v>335</v>
      </c>
      <c r="D396" s="180" t="s">
        <v>336</v>
      </c>
      <c r="E396" s="160" t="s">
        <v>37</v>
      </c>
      <c r="F396" s="192">
        <v>1666.557529</v>
      </c>
      <c r="G396" s="139"/>
      <c r="H396" s="119"/>
      <c r="I396" s="203"/>
      <c r="J396" s="204"/>
      <c r="K396" s="204"/>
      <c r="L396" s="205"/>
      <c r="M396" s="158"/>
      <c r="N396" s="163"/>
      <c r="O396" s="160"/>
    </row>
    <row r="397" s="91" customFormat="1" ht="14.25" customHeight="1" spans="1:15">
      <c r="A397" s="114"/>
      <c r="B397" s="115">
        <v>131</v>
      </c>
      <c r="C397" s="124" t="s">
        <v>335</v>
      </c>
      <c r="D397" s="125" t="s">
        <v>338</v>
      </c>
      <c r="E397" s="126" t="s">
        <v>37</v>
      </c>
      <c r="F397" s="127">
        <v>104.4802836</v>
      </c>
      <c r="G397" s="123">
        <v>347.66</v>
      </c>
      <c r="H397" s="122">
        <f>F397*G397</f>
        <v>36323.615396376</v>
      </c>
      <c r="I397" s="147" t="s">
        <v>339</v>
      </c>
      <c r="J397" s="198"/>
      <c r="K397" s="198"/>
      <c r="L397" s="199"/>
      <c r="M397" s="124"/>
      <c r="N397" s="161">
        <f t="shared" si="9"/>
        <v>347.66</v>
      </c>
      <c r="O397" s="126"/>
    </row>
    <row r="398" s="91" customFormat="1" ht="14.25" spans="1:15">
      <c r="A398" s="114"/>
      <c r="B398" s="115"/>
      <c r="C398" s="129" t="s">
        <v>335</v>
      </c>
      <c r="D398" s="130" t="s">
        <v>338</v>
      </c>
      <c r="E398" s="131" t="s">
        <v>37</v>
      </c>
      <c r="F398" s="132">
        <v>104.4802836</v>
      </c>
      <c r="G398" s="123"/>
      <c r="H398" s="122"/>
      <c r="I398" s="200"/>
      <c r="J398" s="201"/>
      <c r="K398" s="201"/>
      <c r="L398" s="202"/>
      <c r="M398" s="129"/>
      <c r="N398" s="162"/>
      <c r="O398" s="131"/>
    </row>
    <row r="399" s="91" customFormat="1" ht="14.25" spans="1:15">
      <c r="A399" s="114"/>
      <c r="B399" s="115"/>
      <c r="C399" s="158" t="s">
        <v>335</v>
      </c>
      <c r="D399" s="180" t="s">
        <v>338</v>
      </c>
      <c r="E399" s="160" t="s">
        <v>37</v>
      </c>
      <c r="F399" s="168">
        <v>104.4802836</v>
      </c>
      <c r="G399" s="123"/>
      <c r="H399" s="122"/>
      <c r="I399" s="203"/>
      <c r="J399" s="204"/>
      <c r="K399" s="204"/>
      <c r="L399" s="205"/>
      <c r="M399" s="158"/>
      <c r="N399" s="163"/>
      <c r="O399" s="160"/>
    </row>
    <row r="400" s="91" customFormat="1" ht="14.25" customHeight="1" spans="1:15">
      <c r="A400" s="114"/>
      <c r="B400" s="115">
        <v>132</v>
      </c>
      <c r="C400" s="124" t="s">
        <v>340</v>
      </c>
      <c r="D400" s="125"/>
      <c r="E400" s="126" t="s">
        <v>37</v>
      </c>
      <c r="F400" s="127">
        <v>456.96</v>
      </c>
      <c r="G400" s="123">
        <v>40</v>
      </c>
      <c r="H400" s="122">
        <f>F400*G400</f>
        <v>18278.4</v>
      </c>
      <c r="I400" s="147" t="s">
        <v>341</v>
      </c>
      <c r="J400" s="148"/>
      <c r="K400" s="148"/>
      <c r="L400" s="149"/>
      <c r="M400" s="124"/>
      <c r="N400" s="161">
        <f t="shared" si="9"/>
        <v>40</v>
      </c>
      <c r="O400" s="126"/>
    </row>
    <row r="401" s="91" customFormat="1" ht="14.25" customHeight="1" spans="1:15">
      <c r="A401" s="114"/>
      <c r="B401" s="115"/>
      <c r="C401" s="129"/>
      <c r="D401" s="130"/>
      <c r="E401" s="131" t="s">
        <v>37</v>
      </c>
      <c r="F401" s="132">
        <v>127.5519996</v>
      </c>
      <c r="G401" s="123"/>
      <c r="H401" s="122"/>
      <c r="I401" s="151" t="s">
        <v>256</v>
      </c>
      <c r="J401" s="152"/>
      <c r="K401" s="152"/>
      <c r="L401" s="153"/>
      <c r="M401" s="129"/>
      <c r="N401" s="162"/>
      <c r="O401" s="131"/>
    </row>
    <row r="402" s="91" customFormat="1" ht="14.25" customHeight="1" spans="1:15">
      <c r="A402" s="114"/>
      <c r="B402" s="115"/>
      <c r="C402" s="158"/>
      <c r="D402" s="180"/>
      <c r="E402" s="160" t="s">
        <v>37</v>
      </c>
      <c r="F402" s="168">
        <v>127.5519996</v>
      </c>
      <c r="G402" s="123"/>
      <c r="H402" s="122"/>
      <c r="I402" s="155" t="s">
        <v>255</v>
      </c>
      <c r="J402" s="156"/>
      <c r="K402" s="156"/>
      <c r="L402" s="157"/>
      <c r="M402" s="158"/>
      <c r="N402" s="163"/>
      <c r="O402" s="160"/>
    </row>
    <row r="403" s="91" customFormat="1" ht="14.25" customHeight="1" spans="1:15">
      <c r="A403" s="114"/>
      <c r="B403" s="115">
        <v>133</v>
      </c>
      <c r="C403" s="124" t="s">
        <v>342</v>
      </c>
      <c r="D403" s="125"/>
      <c r="E403" s="126" t="s">
        <v>62</v>
      </c>
      <c r="F403" s="127">
        <v>597.835</v>
      </c>
      <c r="G403" s="123">
        <v>14.48</v>
      </c>
      <c r="H403" s="122">
        <f>F403*G403</f>
        <v>8656.6508</v>
      </c>
      <c r="I403" s="147" t="s">
        <v>343</v>
      </c>
      <c r="J403" s="148"/>
      <c r="K403" s="148"/>
      <c r="L403" s="149"/>
      <c r="M403" s="124"/>
      <c r="N403" s="161">
        <f t="shared" si="9"/>
        <v>14.48</v>
      </c>
      <c r="O403" s="126"/>
    </row>
    <row r="404" s="91" customFormat="1" ht="14.25" customHeight="1" spans="1:15">
      <c r="A404" s="114"/>
      <c r="B404" s="115"/>
      <c r="C404" s="129"/>
      <c r="D404" s="130"/>
      <c r="E404" s="131" t="s">
        <v>37</v>
      </c>
      <c r="F404" s="132">
        <v>127.5519996</v>
      </c>
      <c r="G404" s="123"/>
      <c r="H404" s="122"/>
      <c r="I404" s="151" t="s">
        <v>256</v>
      </c>
      <c r="J404" s="152"/>
      <c r="K404" s="152"/>
      <c r="L404" s="153"/>
      <c r="M404" s="129"/>
      <c r="N404" s="162"/>
      <c r="O404" s="131"/>
    </row>
    <row r="405" s="91" customFormat="1" ht="14.25" customHeight="1" spans="1:15">
      <c r="A405" s="114"/>
      <c r="B405" s="115"/>
      <c r="C405" s="158"/>
      <c r="D405" s="180"/>
      <c r="E405" s="160" t="s">
        <v>37</v>
      </c>
      <c r="F405" s="168">
        <v>127.5519996</v>
      </c>
      <c r="G405" s="123"/>
      <c r="H405" s="122"/>
      <c r="I405" s="155" t="s">
        <v>255</v>
      </c>
      <c r="J405" s="156"/>
      <c r="K405" s="156"/>
      <c r="L405" s="157"/>
      <c r="M405" s="158"/>
      <c r="N405" s="163"/>
      <c r="O405" s="160"/>
    </row>
    <row r="406" s="91" customFormat="1" ht="14.25" customHeight="1" spans="1:15">
      <c r="A406" s="114"/>
      <c r="B406" s="115">
        <v>134</v>
      </c>
      <c r="C406" s="124" t="s">
        <v>344</v>
      </c>
      <c r="D406" s="125"/>
      <c r="E406" s="126" t="s">
        <v>62</v>
      </c>
      <c r="F406" s="127">
        <v>91.8</v>
      </c>
      <c r="G406" s="123">
        <v>0.85</v>
      </c>
      <c r="H406" s="122">
        <f>F406*G406</f>
        <v>78.03</v>
      </c>
      <c r="I406" s="164">
        <v>0.95</v>
      </c>
      <c r="J406" s="115" t="s">
        <v>124</v>
      </c>
      <c r="K406" s="115" t="s">
        <v>125</v>
      </c>
      <c r="L406" s="115">
        <v>15080039188</v>
      </c>
      <c r="M406" s="124" t="s">
        <v>43</v>
      </c>
      <c r="N406" s="161">
        <f t="shared" si="9"/>
        <v>0.85</v>
      </c>
      <c r="O406" s="126"/>
    </row>
    <row r="407" s="91" customFormat="1" ht="14.25" spans="1:15">
      <c r="A407" s="114"/>
      <c r="B407" s="115"/>
      <c r="C407" s="129" t="s">
        <v>271</v>
      </c>
      <c r="D407" s="130"/>
      <c r="E407" s="131" t="s">
        <v>272</v>
      </c>
      <c r="F407" s="132">
        <v>2924.96</v>
      </c>
      <c r="G407" s="123"/>
      <c r="H407" s="122"/>
      <c r="I407" s="164">
        <v>0.91</v>
      </c>
      <c r="J407" s="115" t="s">
        <v>126</v>
      </c>
      <c r="K407" s="115"/>
      <c r="L407" s="115">
        <v>13859479516</v>
      </c>
      <c r="M407" s="129"/>
      <c r="N407" s="162"/>
      <c r="O407" s="131"/>
    </row>
    <row r="408" s="91" customFormat="1" ht="14.25" spans="1:15">
      <c r="A408" s="114"/>
      <c r="B408" s="115"/>
      <c r="C408" s="158" t="s">
        <v>271</v>
      </c>
      <c r="D408" s="180"/>
      <c r="E408" s="160" t="s">
        <v>272</v>
      </c>
      <c r="F408" s="168">
        <v>2924.96</v>
      </c>
      <c r="G408" s="123"/>
      <c r="H408" s="122"/>
      <c r="I408" s="164">
        <v>0.85</v>
      </c>
      <c r="J408" s="115" t="s">
        <v>127</v>
      </c>
      <c r="K408" s="115" t="s">
        <v>128</v>
      </c>
      <c r="L408" s="115">
        <v>18659596969</v>
      </c>
      <c r="M408" s="158"/>
      <c r="N408" s="163"/>
      <c r="O408" s="160"/>
    </row>
    <row r="409" s="91" customFormat="1" ht="14.25" spans="1:15">
      <c r="A409" s="114"/>
      <c r="B409" s="115"/>
      <c r="C409" s="107"/>
      <c r="D409" s="116"/>
      <c r="E409" s="115"/>
      <c r="F409" s="120"/>
      <c r="G409" s="123"/>
      <c r="H409" s="122">
        <f>F409*G409</f>
        <v>0</v>
      </c>
      <c r="I409" s="115"/>
      <c r="J409" s="115"/>
      <c r="K409" s="115"/>
      <c r="L409" s="115"/>
      <c r="M409" s="124"/>
      <c r="N409" s="161"/>
      <c r="O409" s="126"/>
    </row>
    <row r="410" s="91" customFormat="1" ht="14.25" spans="1:15">
      <c r="A410" s="114"/>
      <c r="B410" s="115"/>
      <c r="C410" s="107"/>
      <c r="D410" s="116"/>
      <c r="E410" s="115"/>
      <c r="F410" s="120"/>
      <c r="G410" s="123"/>
      <c r="H410" s="122"/>
      <c r="I410" s="115"/>
      <c r="J410" s="115"/>
      <c r="K410" s="115"/>
      <c r="L410" s="115"/>
      <c r="M410" s="129"/>
      <c r="N410" s="162"/>
      <c r="O410" s="131"/>
    </row>
    <row r="411" s="91" customFormat="1" ht="14.25" spans="1:15">
      <c r="A411" s="114"/>
      <c r="B411" s="115"/>
      <c r="C411" s="107"/>
      <c r="D411" s="116"/>
      <c r="E411" s="115"/>
      <c r="F411" s="120"/>
      <c r="G411" s="123"/>
      <c r="H411" s="122"/>
      <c r="I411" s="115"/>
      <c r="J411" s="115"/>
      <c r="K411" s="115"/>
      <c r="L411" s="115"/>
      <c r="M411" s="158"/>
      <c r="N411" s="163"/>
      <c r="O411" s="160"/>
    </row>
    <row r="412" s="93" customFormat="1" ht="27.95" customHeight="1" spans="1:15">
      <c r="A412" s="206"/>
      <c r="B412" s="207" t="s">
        <v>345</v>
      </c>
      <c r="C412" s="207"/>
      <c r="D412" s="208"/>
      <c r="E412" s="207"/>
      <c r="F412" s="209"/>
      <c r="G412" s="112"/>
      <c r="H412" s="210">
        <f>SUM(H7:H411)</f>
        <v>6166761.68732662</v>
      </c>
      <c r="I412" s="207"/>
      <c r="J412" s="207"/>
      <c r="K412" s="207"/>
      <c r="L412" s="207"/>
      <c r="M412" s="207"/>
      <c r="N412" s="217"/>
      <c r="O412" s="217"/>
    </row>
    <row r="413" s="91" customFormat="1" ht="48.95" customHeight="1" spans="1:15">
      <c r="A413" s="110" t="s">
        <v>346</v>
      </c>
      <c r="B413" s="110"/>
      <c r="C413" s="110"/>
      <c r="D413" s="110"/>
      <c r="E413" s="109" t="s">
        <v>347</v>
      </c>
      <c r="F413" s="109"/>
      <c r="G413" s="109"/>
      <c r="H413" s="109"/>
      <c r="I413" s="109"/>
      <c r="J413" s="109"/>
      <c r="K413" s="144" t="s">
        <v>348</v>
      </c>
      <c r="L413" s="144"/>
      <c r="M413" s="144"/>
      <c r="N413" s="144"/>
      <c r="O413" s="144"/>
    </row>
    <row r="414" s="94" customFormat="1" customHeight="1" spans="1:15">
      <c r="A414" s="211" t="s">
        <v>349</v>
      </c>
      <c r="B414" s="212"/>
      <c r="C414" s="212"/>
      <c r="D414" s="212"/>
      <c r="E414" s="213" t="s">
        <v>350</v>
      </c>
      <c r="F414" s="213"/>
      <c r="G414" s="213"/>
      <c r="H414" s="213"/>
      <c r="I414" s="213"/>
      <c r="J414" s="213"/>
      <c r="K414" s="213" t="s">
        <v>350</v>
      </c>
      <c r="L414" s="213"/>
      <c r="M414" s="213"/>
      <c r="N414" s="213"/>
      <c r="O414" s="213"/>
    </row>
    <row r="415" s="94" customFormat="1" customHeight="1" spans="1:15">
      <c r="A415" s="212"/>
      <c r="B415" s="212"/>
      <c r="C415" s="212"/>
      <c r="D415" s="212"/>
      <c r="E415" s="213"/>
      <c r="F415" s="213"/>
      <c r="G415" s="213"/>
      <c r="H415" s="213"/>
      <c r="I415" s="213"/>
      <c r="J415" s="213"/>
      <c r="K415" s="213"/>
      <c r="L415" s="213"/>
      <c r="M415" s="213"/>
      <c r="N415" s="213"/>
      <c r="O415" s="213"/>
    </row>
    <row r="416" s="94" customFormat="1" customHeight="1" spans="1:15">
      <c r="A416" s="212"/>
      <c r="B416" s="212"/>
      <c r="C416" s="212"/>
      <c r="D416" s="212"/>
      <c r="E416" s="213"/>
      <c r="F416" s="213"/>
      <c r="G416" s="213"/>
      <c r="H416" s="213"/>
      <c r="I416" s="213"/>
      <c r="J416" s="213"/>
      <c r="K416" s="213"/>
      <c r="L416" s="213"/>
      <c r="M416" s="213"/>
      <c r="N416" s="213"/>
      <c r="O416" s="213"/>
    </row>
    <row r="417" s="94" customFormat="1" customHeight="1" spans="1:15">
      <c r="A417" s="212"/>
      <c r="B417" s="212"/>
      <c r="C417" s="212"/>
      <c r="D417" s="212"/>
      <c r="E417" s="213"/>
      <c r="F417" s="213"/>
      <c r="G417" s="213"/>
      <c r="H417" s="213"/>
      <c r="I417" s="213"/>
      <c r="J417" s="213"/>
      <c r="K417" s="213"/>
      <c r="L417" s="213"/>
      <c r="M417" s="213"/>
      <c r="N417" s="213"/>
      <c r="O417" s="213"/>
    </row>
    <row r="418" s="94" customFormat="1" customHeight="1" spans="1:15">
      <c r="A418" s="212"/>
      <c r="B418" s="212"/>
      <c r="C418" s="212"/>
      <c r="D418" s="212"/>
      <c r="E418" s="213"/>
      <c r="F418" s="213"/>
      <c r="G418" s="213"/>
      <c r="H418" s="213"/>
      <c r="I418" s="213"/>
      <c r="J418" s="213"/>
      <c r="K418" s="213"/>
      <c r="L418" s="213"/>
      <c r="M418" s="213"/>
      <c r="N418" s="213"/>
      <c r="O418" s="213"/>
    </row>
    <row r="419" s="94" customFormat="1" customHeight="1" spans="1:15">
      <c r="A419" s="212"/>
      <c r="B419" s="212"/>
      <c r="C419" s="212"/>
      <c r="D419" s="212"/>
      <c r="E419" s="213"/>
      <c r="F419" s="213"/>
      <c r="G419" s="213"/>
      <c r="H419" s="213"/>
      <c r="I419" s="213"/>
      <c r="J419" s="213"/>
      <c r="K419" s="213"/>
      <c r="L419" s="213"/>
      <c r="M419" s="213"/>
      <c r="N419" s="213"/>
      <c r="O419" s="213"/>
    </row>
    <row r="420" s="94" customFormat="1" ht="9.75" customHeight="1" spans="1:15">
      <c r="A420" s="212"/>
      <c r="B420" s="212"/>
      <c r="C420" s="212"/>
      <c r="D420" s="212"/>
      <c r="E420" s="213"/>
      <c r="F420" s="213"/>
      <c r="G420" s="213"/>
      <c r="H420" s="213"/>
      <c r="I420" s="213"/>
      <c r="J420" s="213"/>
      <c r="K420" s="213"/>
      <c r="L420" s="213"/>
      <c r="M420" s="213"/>
      <c r="N420" s="213"/>
      <c r="O420" s="213"/>
    </row>
    <row r="421" s="94" customFormat="1" customHeight="1" spans="1:15">
      <c r="A421" s="212"/>
      <c r="B421" s="212"/>
      <c r="C421" s="212"/>
      <c r="D421" s="212"/>
      <c r="E421" s="213"/>
      <c r="F421" s="213"/>
      <c r="G421" s="213"/>
      <c r="H421" s="213"/>
      <c r="I421" s="213"/>
      <c r="J421" s="213"/>
      <c r="K421" s="213"/>
      <c r="L421" s="213"/>
      <c r="M421" s="213"/>
      <c r="N421" s="213"/>
      <c r="O421" s="213"/>
    </row>
    <row r="422" s="94" customFormat="1" ht="27" customHeight="1" spans="1:15">
      <c r="A422" s="214"/>
      <c r="B422" s="215" t="s">
        <v>351</v>
      </c>
      <c r="C422" s="215"/>
      <c r="D422" s="216"/>
      <c r="E422" s="216"/>
      <c r="F422" s="216"/>
      <c r="G422" s="216"/>
      <c r="H422" s="216"/>
      <c r="I422" s="216"/>
      <c r="J422" s="218"/>
      <c r="K422" s="218"/>
      <c r="L422" s="218"/>
      <c r="M422" s="216"/>
      <c r="N422" s="216"/>
      <c r="O422" s="216"/>
    </row>
  </sheetData>
  <autoFilter ref="A1:O422">
    <extLst/>
  </autoFilter>
  <mergeCells count="1465">
    <mergeCell ref="A2:O2"/>
    <mergeCell ref="B3:C3"/>
    <mergeCell ref="D3:H3"/>
    <mergeCell ref="I3:J3"/>
    <mergeCell ref="K3:O3"/>
    <mergeCell ref="B4:C4"/>
    <mergeCell ref="D4:H4"/>
    <mergeCell ref="I4:J4"/>
    <mergeCell ref="K4:O4"/>
    <mergeCell ref="I5:L5"/>
    <mergeCell ref="A413:D413"/>
    <mergeCell ref="E413:J413"/>
    <mergeCell ref="K413:O413"/>
    <mergeCell ref="B422:O422"/>
    <mergeCell ref="A3:A4"/>
    <mergeCell ref="A5:A6"/>
    <mergeCell ref="A7:A412"/>
    <mergeCell ref="B5:B6"/>
    <mergeCell ref="B7:B9"/>
    <mergeCell ref="B10: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B133:B135"/>
    <mergeCell ref="B136:B138"/>
    <mergeCell ref="B139:B141"/>
    <mergeCell ref="B142:B144"/>
    <mergeCell ref="B145:B147"/>
    <mergeCell ref="B148:B150"/>
    <mergeCell ref="B151:B153"/>
    <mergeCell ref="B154:B156"/>
    <mergeCell ref="B157:B159"/>
    <mergeCell ref="B160:B162"/>
    <mergeCell ref="B163:B165"/>
    <mergeCell ref="B166:B168"/>
    <mergeCell ref="B169:B171"/>
    <mergeCell ref="B172:B174"/>
    <mergeCell ref="B175:B177"/>
    <mergeCell ref="B178:B180"/>
    <mergeCell ref="B181:B183"/>
    <mergeCell ref="B184:B186"/>
    <mergeCell ref="B187:B189"/>
    <mergeCell ref="B190:B192"/>
    <mergeCell ref="B193:B195"/>
    <mergeCell ref="B196:B198"/>
    <mergeCell ref="B199:B201"/>
    <mergeCell ref="B202:B204"/>
    <mergeCell ref="B205:B207"/>
    <mergeCell ref="B208:B210"/>
    <mergeCell ref="B211:B213"/>
    <mergeCell ref="B214:B216"/>
    <mergeCell ref="B217:B219"/>
    <mergeCell ref="B220:B222"/>
    <mergeCell ref="B223:B225"/>
    <mergeCell ref="B226:B228"/>
    <mergeCell ref="B229:B231"/>
    <mergeCell ref="B232:B234"/>
    <mergeCell ref="B235:B237"/>
    <mergeCell ref="B238:B240"/>
    <mergeCell ref="B241:B243"/>
    <mergeCell ref="B244:B246"/>
    <mergeCell ref="B247:B249"/>
    <mergeCell ref="B250:B252"/>
    <mergeCell ref="B253:B255"/>
    <mergeCell ref="B256:B258"/>
    <mergeCell ref="B259:B261"/>
    <mergeCell ref="B262:B264"/>
    <mergeCell ref="B265:B267"/>
    <mergeCell ref="B268:B270"/>
    <mergeCell ref="B271:B273"/>
    <mergeCell ref="B274:B276"/>
    <mergeCell ref="B277:B279"/>
    <mergeCell ref="B280:B282"/>
    <mergeCell ref="B283:B285"/>
    <mergeCell ref="B286:B288"/>
    <mergeCell ref="B289:B291"/>
    <mergeCell ref="B292:B294"/>
    <mergeCell ref="B295:B297"/>
    <mergeCell ref="B298:B300"/>
    <mergeCell ref="B301:B303"/>
    <mergeCell ref="B304:B306"/>
    <mergeCell ref="B307:B309"/>
    <mergeCell ref="B310:B312"/>
    <mergeCell ref="B313:B315"/>
    <mergeCell ref="B316:B318"/>
    <mergeCell ref="B319:B321"/>
    <mergeCell ref="B322:B324"/>
    <mergeCell ref="B325:B327"/>
    <mergeCell ref="B328:B330"/>
    <mergeCell ref="B331:B333"/>
    <mergeCell ref="B334:B336"/>
    <mergeCell ref="B337:B339"/>
    <mergeCell ref="B340:B342"/>
    <mergeCell ref="B343:B345"/>
    <mergeCell ref="B346:B348"/>
    <mergeCell ref="B349:B351"/>
    <mergeCell ref="B352:B354"/>
    <mergeCell ref="B355:B357"/>
    <mergeCell ref="B358:B360"/>
    <mergeCell ref="B361:B363"/>
    <mergeCell ref="B364:B366"/>
    <mergeCell ref="B367:B369"/>
    <mergeCell ref="B370:B372"/>
    <mergeCell ref="B373:B375"/>
    <mergeCell ref="B376:B378"/>
    <mergeCell ref="B379:B381"/>
    <mergeCell ref="B382:B384"/>
    <mergeCell ref="B385:B387"/>
    <mergeCell ref="B388:B390"/>
    <mergeCell ref="B391:B393"/>
    <mergeCell ref="B394:B396"/>
    <mergeCell ref="B397:B399"/>
    <mergeCell ref="B400:B402"/>
    <mergeCell ref="B403:B405"/>
    <mergeCell ref="B406:B408"/>
    <mergeCell ref="B409:B411"/>
    <mergeCell ref="C5:C6"/>
    <mergeCell ref="C7:C9"/>
    <mergeCell ref="C10:C12"/>
    <mergeCell ref="C13:C15"/>
    <mergeCell ref="C16:C18"/>
    <mergeCell ref="C19:C21"/>
    <mergeCell ref="C22:C24"/>
    <mergeCell ref="C25:C27"/>
    <mergeCell ref="C28:C30"/>
    <mergeCell ref="C31:C33"/>
    <mergeCell ref="C34:C36"/>
    <mergeCell ref="C37:C39"/>
    <mergeCell ref="C40:C42"/>
    <mergeCell ref="C43: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6:C138"/>
    <mergeCell ref="C139:C141"/>
    <mergeCell ref="C142:C144"/>
    <mergeCell ref="C145:C147"/>
    <mergeCell ref="C148:C150"/>
    <mergeCell ref="C151:C153"/>
    <mergeCell ref="C154:C156"/>
    <mergeCell ref="C157:C159"/>
    <mergeCell ref="C160:C162"/>
    <mergeCell ref="C163:C165"/>
    <mergeCell ref="C166:C168"/>
    <mergeCell ref="C169:C171"/>
    <mergeCell ref="C172:C174"/>
    <mergeCell ref="C175:C177"/>
    <mergeCell ref="C178:C180"/>
    <mergeCell ref="C181:C183"/>
    <mergeCell ref="C184:C186"/>
    <mergeCell ref="C187:C189"/>
    <mergeCell ref="C190:C192"/>
    <mergeCell ref="C193:C195"/>
    <mergeCell ref="C196:C198"/>
    <mergeCell ref="C199:C201"/>
    <mergeCell ref="C202:C204"/>
    <mergeCell ref="C205:C207"/>
    <mergeCell ref="C208:C210"/>
    <mergeCell ref="C211:C213"/>
    <mergeCell ref="C214:C216"/>
    <mergeCell ref="C217:C219"/>
    <mergeCell ref="C220:C222"/>
    <mergeCell ref="C223:C225"/>
    <mergeCell ref="C226:C228"/>
    <mergeCell ref="C229:C231"/>
    <mergeCell ref="C232:C234"/>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3:C285"/>
    <mergeCell ref="C286:C288"/>
    <mergeCell ref="C289:C291"/>
    <mergeCell ref="C292:C294"/>
    <mergeCell ref="C295:C297"/>
    <mergeCell ref="C298:C300"/>
    <mergeCell ref="C301:C303"/>
    <mergeCell ref="C304:C306"/>
    <mergeCell ref="C307:C309"/>
    <mergeCell ref="C310:C312"/>
    <mergeCell ref="C313:C315"/>
    <mergeCell ref="C316:C318"/>
    <mergeCell ref="C319:C321"/>
    <mergeCell ref="C322:C324"/>
    <mergeCell ref="C325:C327"/>
    <mergeCell ref="C328:C330"/>
    <mergeCell ref="C331:C333"/>
    <mergeCell ref="C334:C336"/>
    <mergeCell ref="C337:C339"/>
    <mergeCell ref="C340:C342"/>
    <mergeCell ref="C343:C345"/>
    <mergeCell ref="C346:C348"/>
    <mergeCell ref="C349:C351"/>
    <mergeCell ref="C352:C354"/>
    <mergeCell ref="C355:C357"/>
    <mergeCell ref="C358:C360"/>
    <mergeCell ref="C361:C363"/>
    <mergeCell ref="C364:C366"/>
    <mergeCell ref="C367:C369"/>
    <mergeCell ref="C370:C372"/>
    <mergeCell ref="C373:C375"/>
    <mergeCell ref="C376:C378"/>
    <mergeCell ref="C379:C381"/>
    <mergeCell ref="C382:C384"/>
    <mergeCell ref="C385:C387"/>
    <mergeCell ref="C388:C390"/>
    <mergeCell ref="C391:C393"/>
    <mergeCell ref="C394:C396"/>
    <mergeCell ref="C397:C399"/>
    <mergeCell ref="C400:C402"/>
    <mergeCell ref="C403:C405"/>
    <mergeCell ref="C406:C408"/>
    <mergeCell ref="C409:C411"/>
    <mergeCell ref="D5:D6"/>
    <mergeCell ref="D7:D9"/>
    <mergeCell ref="D10:D12"/>
    <mergeCell ref="D13:D15"/>
    <mergeCell ref="D16:D18"/>
    <mergeCell ref="D19:D21"/>
    <mergeCell ref="D22:D24"/>
    <mergeCell ref="D25:D27"/>
    <mergeCell ref="D28:D30"/>
    <mergeCell ref="D31:D33"/>
    <mergeCell ref="D34:D36"/>
    <mergeCell ref="D37:D39"/>
    <mergeCell ref="D40:D42"/>
    <mergeCell ref="D43:D45"/>
    <mergeCell ref="D46:D48"/>
    <mergeCell ref="D49:D51"/>
    <mergeCell ref="D52:D54"/>
    <mergeCell ref="D55:D57"/>
    <mergeCell ref="D58:D60"/>
    <mergeCell ref="D61: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4"/>
    <mergeCell ref="D115:D117"/>
    <mergeCell ref="D118:D120"/>
    <mergeCell ref="D121:D123"/>
    <mergeCell ref="D124:D126"/>
    <mergeCell ref="D127:D129"/>
    <mergeCell ref="D130:D132"/>
    <mergeCell ref="D133:D135"/>
    <mergeCell ref="D136:D138"/>
    <mergeCell ref="D139:D141"/>
    <mergeCell ref="D142:D144"/>
    <mergeCell ref="D145:D147"/>
    <mergeCell ref="D148:D150"/>
    <mergeCell ref="D151:D153"/>
    <mergeCell ref="D154:D156"/>
    <mergeCell ref="D157:D159"/>
    <mergeCell ref="D160:D162"/>
    <mergeCell ref="D163:D165"/>
    <mergeCell ref="D166:D168"/>
    <mergeCell ref="D169:D171"/>
    <mergeCell ref="D172:D174"/>
    <mergeCell ref="D175:D177"/>
    <mergeCell ref="D178:D180"/>
    <mergeCell ref="D181:D183"/>
    <mergeCell ref="D184:D186"/>
    <mergeCell ref="D187:D189"/>
    <mergeCell ref="D190:D192"/>
    <mergeCell ref="D193:D195"/>
    <mergeCell ref="D196:D198"/>
    <mergeCell ref="D199:D201"/>
    <mergeCell ref="D202:D204"/>
    <mergeCell ref="D205:D207"/>
    <mergeCell ref="D208:D210"/>
    <mergeCell ref="D211:D213"/>
    <mergeCell ref="D214:D216"/>
    <mergeCell ref="D217:D219"/>
    <mergeCell ref="D220:D222"/>
    <mergeCell ref="D223:D225"/>
    <mergeCell ref="D226:D228"/>
    <mergeCell ref="D229:D231"/>
    <mergeCell ref="D232:D234"/>
    <mergeCell ref="D235:D237"/>
    <mergeCell ref="D238:D240"/>
    <mergeCell ref="D241:D243"/>
    <mergeCell ref="D244:D246"/>
    <mergeCell ref="D247:D249"/>
    <mergeCell ref="D250:D252"/>
    <mergeCell ref="D253:D255"/>
    <mergeCell ref="D256:D258"/>
    <mergeCell ref="D259:D261"/>
    <mergeCell ref="D262:D264"/>
    <mergeCell ref="D265:D267"/>
    <mergeCell ref="D268:D270"/>
    <mergeCell ref="D271:D273"/>
    <mergeCell ref="D274:D276"/>
    <mergeCell ref="D277:D279"/>
    <mergeCell ref="D280:D282"/>
    <mergeCell ref="D283:D285"/>
    <mergeCell ref="D286:D288"/>
    <mergeCell ref="D289:D291"/>
    <mergeCell ref="D292:D294"/>
    <mergeCell ref="D295:D297"/>
    <mergeCell ref="D298:D300"/>
    <mergeCell ref="D301:D303"/>
    <mergeCell ref="D304:D306"/>
    <mergeCell ref="D307:D309"/>
    <mergeCell ref="D310:D312"/>
    <mergeCell ref="D313:D315"/>
    <mergeCell ref="D316:D318"/>
    <mergeCell ref="D319:D321"/>
    <mergeCell ref="D322:D324"/>
    <mergeCell ref="D325:D327"/>
    <mergeCell ref="D328:D330"/>
    <mergeCell ref="D331:D333"/>
    <mergeCell ref="D334:D336"/>
    <mergeCell ref="D337:D339"/>
    <mergeCell ref="D340:D342"/>
    <mergeCell ref="D343:D345"/>
    <mergeCell ref="D346:D348"/>
    <mergeCell ref="D349:D351"/>
    <mergeCell ref="D352:D354"/>
    <mergeCell ref="D355:D357"/>
    <mergeCell ref="D358:D360"/>
    <mergeCell ref="D361:D363"/>
    <mergeCell ref="D364:D366"/>
    <mergeCell ref="D367:D369"/>
    <mergeCell ref="D370:D372"/>
    <mergeCell ref="D373:D375"/>
    <mergeCell ref="D376:D378"/>
    <mergeCell ref="D379:D381"/>
    <mergeCell ref="D382:D384"/>
    <mergeCell ref="D385:D387"/>
    <mergeCell ref="D388:D390"/>
    <mergeCell ref="D391:D393"/>
    <mergeCell ref="D394:D396"/>
    <mergeCell ref="D397:D399"/>
    <mergeCell ref="D400:D402"/>
    <mergeCell ref="D403:D405"/>
    <mergeCell ref="D406:D408"/>
    <mergeCell ref="D409:D411"/>
    <mergeCell ref="E5:E6"/>
    <mergeCell ref="E7:E9"/>
    <mergeCell ref="E10:E12"/>
    <mergeCell ref="E13:E15"/>
    <mergeCell ref="E16:E18"/>
    <mergeCell ref="E19:E21"/>
    <mergeCell ref="E22:E24"/>
    <mergeCell ref="E25:E27"/>
    <mergeCell ref="E28:E30"/>
    <mergeCell ref="E31:E33"/>
    <mergeCell ref="E34:E36"/>
    <mergeCell ref="E37:E39"/>
    <mergeCell ref="E40:E42"/>
    <mergeCell ref="E43:E45"/>
    <mergeCell ref="E46:E48"/>
    <mergeCell ref="E49:E51"/>
    <mergeCell ref="E52:E54"/>
    <mergeCell ref="E55:E57"/>
    <mergeCell ref="E58:E60"/>
    <mergeCell ref="E61: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4"/>
    <mergeCell ref="E115:E117"/>
    <mergeCell ref="E118:E120"/>
    <mergeCell ref="E121:E123"/>
    <mergeCell ref="E124:E126"/>
    <mergeCell ref="E127:E129"/>
    <mergeCell ref="E130:E132"/>
    <mergeCell ref="E133:E135"/>
    <mergeCell ref="E136:E138"/>
    <mergeCell ref="E139:E141"/>
    <mergeCell ref="E142:E144"/>
    <mergeCell ref="E145:E147"/>
    <mergeCell ref="E148:E150"/>
    <mergeCell ref="E151:E153"/>
    <mergeCell ref="E154:E156"/>
    <mergeCell ref="E157:E159"/>
    <mergeCell ref="E160:E162"/>
    <mergeCell ref="E163:E165"/>
    <mergeCell ref="E166:E168"/>
    <mergeCell ref="E169:E171"/>
    <mergeCell ref="E172:E174"/>
    <mergeCell ref="E175:E177"/>
    <mergeCell ref="E178:E180"/>
    <mergeCell ref="E181:E183"/>
    <mergeCell ref="E184:E186"/>
    <mergeCell ref="E187:E189"/>
    <mergeCell ref="E190:E192"/>
    <mergeCell ref="E193:E195"/>
    <mergeCell ref="E196:E198"/>
    <mergeCell ref="E199:E201"/>
    <mergeCell ref="E202:E204"/>
    <mergeCell ref="E205:E207"/>
    <mergeCell ref="E208:E210"/>
    <mergeCell ref="E211:E213"/>
    <mergeCell ref="E214:E216"/>
    <mergeCell ref="E217:E219"/>
    <mergeCell ref="E220:E222"/>
    <mergeCell ref="E223:E225"/>
    <mergeCell ref="E226:E228"/>
    <mergeCell ref="E229:E231"/>
    <mergeCell ref="E232:E234"/>
    <mergeCell ref="E235:E237"/>
    <mergeCell ref="E238:E240"/>
    <mergeCell ref="E241:E243"/>
    <mergeCell ref="E244:E246"/>
    <mergeCell ref="E247:E249"/>
    <mergeCell ref="E250:E252"/>
    <mergeCell ref="E253:E255"/>
    <mergeCell ref="E256:E258"/>
    <mergeCell ref="E259:E261"/>
    <mergeCell ref="E262:E264"/>
    <mergeCell ref="E265:E267"/>
    <mergeCell ref="E268:E270"/>
    <mergeCell ref="E271:E273"/>
    <mergeCell ref="E274:E276"/>
    <mergeCell ref="E277:E279"/>
    <mergeCell ref="E280:E282"/>
    <mergeCell ref="E283:E285"/>
    <mergeCell ref="E286:E288"/>
    <mergeCell ref="E289:E291"/>
    <mergeCell ref="E292:E294"/>
    <mergeCell ref="E295:E297"/>
    <mergeCell ref="E298:E300"/>
    <mergeCell ref="E301:E303"/>
    <mergeCell ref="E304:E306"/>
    <mergeCell ref="E307:E309"/>
    <mergeCell ref="E310:E312"/>
    <mergeCell ref="E313:E315"/>
    <mergeCell ref="E316:E318"/>
    <mergeCell ref="E319:E321"/>
    <mergeCell ref="E322:E324"/>
    <mergeCell ref="E325:E327"/>
    <mergeCell ref="E328:E330"/>
    <mergeCell ref="E331:E333"/>
    <mergeCell ref="E334:E336"/>
    <mergeCell ref="E337:E339"/>
    <mergeCell ref="E340:E342"/>
    <mergeCell ref="E343:E345"/>
    <mergeCell ref="E346:E348"/>
    <mergeCell ref="E349:E351"/>
    <mergeCell ref="E352:E354"/>
    <mergeCell ref="E355:E357"/>
    <mergeCell ref="E358:E360"/>
    <mergeCell ref="E361:E363"/>
    <mergeCell ref="E364:E366"/>
    <mergeCell ref="E367:E369"/>
    <mergeCell ref="E370:E372"/>
    <mergeCell ref="E373:E375"/>
    <mergeCell ref="E376:E378"/>
    <mergeCell ref="E379:E381"/>
    <mergeCell ref="E382:E384"/>
    <mergeCell ref="E385:E387"/>
    <mergeCell ref="E388:E390"/>
    <mergeCell ref="E391:E393"/>
    <mergeCell ref="E394:E396"/>
    <mergeCell ref="E397:E399"/>
    <mergeCell ref="E400:E402"/>
    <mergeCell ref="E403:E405"/>
    <mergeCell ref="E406:E408"/>
    <mergeCell ref="E409:E411"/>
    <mergeCell ref="F5:F6"/>
    <mergeCell ref="F7:F9"/>
    <mergeCell ref="F10:F12"/>
    <mergeCell ref="F13:F15"/>
    <mergeCell ref="F16:F18"/>
    <mergeCell ref="F19:F21"/>
    <mergeCell ref="F22:F24"/>
    <mergeCell ref="F25:F27"/>
    <mergeCell ref="F28:F30"/>
    <mergeCell ref="F31:F33"/>
    <mergeCell ref="F34:F36"/>
    <mergeCell ref="F37:F39"/>
    <mergeCell ref="F40:F42"/>
    <mergeCell ref="F43:F45"/>
    <mergeCell ref="F46:F48"/>
    <mergeCell ref="F49:F51"/>
    <mergeCell ref="F52:F54"/>
    <mergeCell ref="F55:F57"/>
    <mergeCell ref="F58:F60"/>
    <mergeCell ref="F61:F63"/>
    <mergeCell ref="F64:F66"/>
    <mergeCell ref="F67:F69"/>
    <mergeCell ref="F70:F72"/>
    <mergeCell ref="F73:F75"/>
    <mergeCell ref="F76:F78"/>
    <mergeCell ref="F79:F81"/>
    <mergeCell ref="F82:F84"/>
    <mergeCell ref="F85:F87"/>
    <mergeCell ref="F88:F90"/>
    <mergeCell ref="F91:F93"/>
    <mergeCell ref="F94:F96"/>
    <mergeCell ref="F97:F99"/>
    <mergeCell ref="F100:F102"/>
    <mergeCell ref="F103:F105"/>
    <mergeCell ref="F106:F108"/>
    <mergeCell ref="F109:F111"/>
    <mergeCell ref="F112:F114"/>
    <mergeCell ref="F115:F117"/>
    <mergeCell ref="F118:F120"/>
    <mergeCell ref="F121:F123"/>
    <mergeCell ref="F124:F126"/>
    <mergeCell ref="F127:F129"/>
    <mergeCell ref="F130:F132"/>
    <mergeCell ref="F133:F135"/>
    <mergeCell ref="F136:F138"/>
    <mergeCell ref="F139:F141"/>
    <mergeCell ref="F142:F144"/>
    <mergeCell ref="F145:F147"/>
    <mergeCell ref="F148:F150"/>
    <mergeCell ref="F151:F153"/>
    <mergeCell ref="F154:F156"/>
    <mergeCell ref="F157:F159"/>
    <mergeCell ref="F160:F162"/>
    <mergeCell ref="F163:F165"/>
    <mergeCell ref="F166:F168"/>
    <mergeCell ref="F169:F171"/>
    <mergeCell ref="F172:F174"/>
    <mergeCell ref="F175:F177"/>
    <mergeCell ref="F178:F180"/>
    <mergeCell ref="F181:F183"/>
    <mergeCell ref="F184:F186"/>
    <mergeCell ref="F187:F189"/>
    <mergeCell ref="F190:F192"/>
    <mergeCell ref="F193:F195"/>
    <mergeCell ref="F196:F198"/>
    <mergeCell ref="F199:F201"/>
    <mergeCell ref="F202:F204"/>
    <mergeCell ref="F205:F207"/>
    <mergeCell ref="F208:F210"/>
    <mergeCell ref="F211:F213"/>
    <mergeCell ref="F214:F216"/>
    <mergeCell ref="F217:F219"/>
    <mergeCell ref="F220:F222"/>
    <mergeCell ref="F223:F225"/>
    <mergeCell ref="F226:F228"/>
    <mergeCell ref="F229:F231"/>
    <mergeCell ref="F232:F234"/>
    <mergeCell ref="F235:F237"/>
    <mergeCell ref="F238:F240"/>
    <mergeCell ref="F241:F243"/>
    <mergeCell ref="F244:F246"/>
    <mergeCell ref="F247:F249"/>
    <mergeCell ref="F250:F252"/>
    <mergeCell ref="F253:F255"/>
    <mergeCell ref="F256:F258"/>
    <mergeCell ref="F259:F261"/>
    <mergeCell ref="F262:F264"/>
    <mergeCell ref="F265:F267"/>
    <mergeCell ref="F268:F270"/>
    <mergeCell ref="F271:F273"/>
    <mergeCell ref="F274:F276"/>
    <mergeCell ref="F277:F279"/>
    <mergeCell ref="F280:F282"/>
    <mergeCell ref="F283:F285"/>
    <mergeCell ref="F286:F288"/>
    <mergeCell ref="F289:F291"/>
    <mergeCell ref="F292:F294"/>
    <mergeCell ref="F295:F297"/>
    <mergeCell ref="F298:F300"/>
    <mergeCell ref="F301:F303"/>
    <mergeCell ref="F304:F306"/>
    <mergeCell ref="F307:F309"/>
    <mergeCell ref="F310:F312"/>
    <mergeCell ref="F313:F315"/>
    <mergeCell ref="F316:F318"/>
    <mergeCell ref="F319:F321"/>
    <mergeCell ref="F322:F324"/>
    <mergeCell ref="F325:F327"/>
    <mergeCell ref="F328:F330"/>
    <mergeCell ref="F331:F333"/>
    <mergeCell ref="F334:F336"/>
    <mergeCell ref="F337:F339"/>
    <mergeCell ref="F340:F342"/>
    <mergeCell ref="F343:F345"/>
    <mergeCell ref="F346:F348"/>
    <mergeCell ref="F349:F351"/>
    <mergeCell ref="F352:F354"/>
    <mergeCell ref="F355:F357"/>
    <mergeCell ref="F358:F360"/>
    <mergeCell ref="F361:F363"/>
    <mergeCell ref="F364:F366"/>
    <mergeCell ref="F367:F369"/>
    <mergeCell ref="F370:F372"/>
    <mergeCell ref="F373:F375"/>
    <mergeCell ref="F376:F378"/>
    <mergeCell ref="F379:F381"/>
    <mergeCell ref="F382:F384"/>
    <mergeCell ref="F385:F387"/>
    <mergeCell ref="F388:F390"/>
    <mergeCell ref="F391:F393"/>
    <mergeCell ref="F394:F396"/>
    <mergeCell ref="F397:F399"/>
    <mergeCell ref="F400:F402"/>
    <mergeCell ref="F403:F405"/>
    <mergeCell ref="F406:F408"/>
    <mergeCell ref="F409:F411"/>
    <mergeCell ref="G5:G6"/>
    <mergeCell ref="G7:G9"/>
    <mergeCell ref="G10:G12"/>
    <mergeCell ref="G13:G15"/>
    <mergeCell ref="G16:G18"/>
    <mergeCell ref="G19:G21"/>
    <mergeCell ref="G22:G24"/>
    <mergeCell ref="G25:G27"/>
    <mergeCell ref="G28:G30"/>
    <mergeCell ref="G31:G33"/>
    <mergeCell ref="G34:G36"/>
    <mergeCell ref="G37:G39"/>
    <mergeCell ref="G40:G42"/>
    <mergeCell ref="G43:G45"/>
    <mergeCell ref="G46:G48"/>
    <mergeCell ref="G49:G51"/>
    <mergeCell ref="G52:G54"/>
    <mergeCell ref="G55:G57"/>
    <mergeCell ref="G58:G60"/>
    <mergeCell ref="G61:G63"/>
    <mergeCell ref="G64:G66"/>
    <mergeCell ref="G67:G69"/>
    <mergeCell ref="G70:G72"/>
    <mergeCell ref="G73:G75"/>
    <mergeCell ref="G76:G78"/>
    <mergeCell ref="G79:G81"/>
    <mergeCell ref="G82:G84"/>
    <mergeCell ref="G85:G87"/>
    <mergeCell ref="G88:G90"/>
    <mergeCell ref="G91:G93"/>
    <mergeCell ref="G94:G96"/>
    <mergeCell ref="G97:G99"/>
    <mergeCell ref="G100:G102"/>
    <mergeCell ref="G103:G105"/>
    <mergeCell ref="G106:G108"/>
    <mergeCell ref="G109:G111"/>
    <mergeCell ref="G112:G114"/>
    <mergeCell ref="G115:G117"/>
    <mergeCell ref="G118:G120"/>
    <mergeCell ref="G121:G123"/>
    <mergeCell ref="G124:G126"/>
    <mergeCell ref="G127:G129"/>
    <mergeCell ref="G130:G132"/>
    <mergeCell ref="G133:G135"/>
    <mergeCell ref="G136:G138"/>
    <mergeCell ref="G139:G141"/>
    <mergeCell ref="G142:G144"/>
    <mergeCell ref="G145:G147"/>
    <mergeCell ref="G148:G150"/>
    <mergeCell ref="G151:G153"/>
    <mergeCell ref="G154:G156"/>
    <mergeCell ref="G157:G159"/>
    <mergeCell ref="G160:G162"/>
    <mergeCell ref="G163:G165"/>
    <mergeCell ref="G166:G168"/>
    <mergeCell ref="G169:G171"/>
    <mergeCell ref="G172:G174"/>
    <mergeCell ref="G175:G177"/>
    <mergeCell ref="G178:G180"/>
    <mergeCell ref="G181:G183"/>
    <mergeCell ref="G184:G186"/>
    <mergeCell ref="G187:G189"/>
    <mergeCell ref="G190:G192"/>
    <mergeCell ref="G193:G195"/>
    <mergeCell ref="G196:G198"/>
    <mergeCell ref="G199:G201"/>
    <mergeCell ref="G202:G204"/>
    <mergeCell ref="G205:G207"/>
    <mergeCell ref="G208:G210"/>
    <mergeCell ref="G211:G213"/>
    <mergeCell ref="G214:G216"/>
    <mergeCell ref="G217:G219"/>
    <mergeCell ref="G220:G222"/>
    <mergeCell ref="G223:G225"/>
    <mergeCell ref="G226:G228"/>
    <mergeCell ref="G229:G231"/>
    <mergeCell ref="G232:G234"/>
    <mergeCell ref="G235:G237"/>
    <mergeCell ref="G238:G240"/>
    <mergeCell ref="G241:G243"/>
    <mergeCell ref="G244:G246"/>
    <mergeCell ref="G247:G249"/>
    <mergeCell ref="G250:G252"/>
    <mergeCell ref="G253:G255"/>
    <mergeCell ref="G256:G258"/>
    <mergeCell ref="G259:G261"/>
    <mergeCell ref="G262:G264"/>
    <mergeCell ref="G265:G267"/>
    <mergeCell ref="G268:G270"/>
    <mergeCell ref="G271:G273"/>
    <mergeCell ref="G274:G276"/>
    <mergeCell ref="G277:G279"/>
    <mergeCell ref="G280:G282"/>
    <mergeCell ref="G283:G285"/>
    <mergeCell ref="G286:G288"/>
    <mergeCell ref="G289:G291"/>
    <mergeCell ref="G292:G294"/>
    <mergeCell ref="G295:G297"/>
    <mergeCell ref="G298:G300"/>
    <mergeCell ref="G301:G303"/>
    <mergeCell ref="G304:G306"/>
    <mergeCell ref="G307:G309"/>
    <mergeCell ref="G310:G312"/>
    <mergeCell ref="G313:G315"/>
    <mergeCell ref="G316:G318"/>
    <mergeCell ref="G319:G321"/>
    <mergeCell ref="G322:G324"/>
    <mergeCell ref="G325:G327"/>
    <mergeCell ref="G328:G330"/>
    <mergeCell ref="G331:G333"/>
    <mergeCell ref="G334:G336"/>
    <mergeCell ref="G337:G339"/>
    <mergeCell ref="G340:G342"/>
    <mergeCell ref="G343:G345"/>
    <mergeCell ref="G346:G348"/>
    <mergeCell ref="G349:G351"/>
    <mergeCell ref="G352:G354"/>
    <mergeCell ref="G355:G357"/>
    <mergeCell ref="G358:G360"/>
    <mergeCell ref="G361:G363"/>
    <mergeCell ref="G364:G366"/>
    <mergeCell ref="G367:G369"/>
    <mergeCell ref="G370:G372"/>
    <mergeCell ref="G373:G375"/>
    <mergeCell ref="G376:G378"/>
    <mergeCell ref="G379:G381"/>
    <mergeCell ref="G382:G384"/>
    <mergeCell ref="G385:G387"/>
    <mergeCell ref="G388:G390"/>
    <mergeCell ref="G391:G393"/>
    <mergeCell ref="G394:G396"/>
    <mergeCell ref="G397:G399"/>
    <mergeCell ref="G400:G402"/>
    <mergeCell ref="G403:G405"/>
    <mergeCell ref="G406:G408"/>
    <mergeCell ref="G409:G411"/>
    <mergeCell ref="H5:H6"/>
    <mergeCell ref="H7:H9"/>
    <mergeCell ref="H10:H12"/>
    <mergeCell ref="H13:H15"/>
    <mergeCell ref="H16:H18"/>
    <mergeCell ref="H19:H21"/>
    <mergeCell ref="H22:H24"/>
    <mergeCell ref="H25:H27"/>
    <mergeCell ref="H28:H30"/>
    <mergeCell ref="H31:H33"/>
    <mergeCell ref="H34:H36"/>
    <mergeCell ref="H37:H39"/>
    <mergeCell ref="H40:H42"/>
    <mergeCell ref="H43:H45"/>
    <mergeCell ref="H46:H48"/>
    <mergeCell ref="H49:H51"/>
    <mergeCell ref="H52:H54"/>
    <mergeCell ref="H55:H57"/>
    <mergeCell ref="H58:H60"/>
    <mergeCell ref="H61:H63"/>
    <mergeCell ref="H64:H66"/>
    <mergeCell ref="H67:H69"/>
    <mergeCell ref="H70:H72"/>
    <mergeCell ref="H73:H75"/>
    <mergeCell ref="H76:H78"/>
    <mergeCell ref="H79:H81"/>
    <mergeCell ref="H82:H84"/>
    <mergeCell ref="H85:H87"/>
    <mergeCell ref="H88:H90"/>
    <mergeCell ref="H91:H93"/>
    <mergeCell ref="H94:H96"/>
    <mergeCell ref="H97:H99"/>
    <mergeCell ref="H100:H102"/>
    <mergeCell ref="H103:H105"/>
    <mergeCell ref="H106:H108"/>
    <mergeCell ref="H109:H111"/>
    <mergeCell ref="H112:H114"/>
    <mergeCell ref="H115:H117"/>
    <mergeCell ref="H118:H120"/>
    <mergeCell ref="H121:H123"/>
    <mergeCell ref="H124:H126"/>
    <mergeCell ref="H127:H129"/>
    <mergeCell ref="H130:H132"/>
    <mergeCell ref="H133:H135"/>
    <mergeCell ref="H136:H138"/>
    <mergeCell ref="H139:H141"/>
    <mergeCell ref="H142:H144"/>
    <mergeCell ref="H145:H147"/>
    <mergeCell ref="H148:H150"/>
    <mergeCell ref="H151:H153"/>
    <mergeCell ref="H154:H156"/>
    <mergeCell ref="H157:H159"/>
    <mergeCell ref="H160:H162"/>
    <mergeCell ref="H163:H165"/>
    <mergeCell ref="H166:H168"/>
    <mergeCell ref="H169:H171"/>
    <mergeCell ref="H172:H174"/>
    <mergeCell ref="H175:H177"/>
    <mergeCell ref="H178:H180"/>
    <mergeCell ref="H181:H183"/>
    <mergeCell ref="H184:H186"/>
    <mergeCell ref="H187:H189"/>
    <mergeCell ref="H190:H192"/>
    <mergeCell ref="H193:H195"/>
    <mergeCell ref="H196:H198"/>
    <mergeCell ref="H199:H201"/>
    <mergeCell ref="H202:H204"/>
    <mergeCell ref="H205:H207"/>
    <mergeCell ref="H208:H210"/>
    <mergeCell ref="H211:H213"/>
    <mergeCell ref="H214:H216"/>
    <mergeCell ref="H217:H219"/>
    <mergeCell ref="H220:H222"/>
    <mergeCell ref="H223:H225"/>
    <mergeCell ref="H226:H228"/>
    <mergeCell ref="H229:H231"/>
    <mergeCell ref="H232:H234"/>
    <mergeCell ref="H235:H237"/>
    <mergeCell ref="H238:H240"/>
    <mergeCell ref="H241:H243"/>
    <mergeCell ref="H244:H246"/>
    <mergeCell ref="H247:H249"/>
    <mergeCell ref="H250:H252"/>
    <mergeCell ref="H253:H255"/>
    <mergeCell ref="H256:H258"/>
    <mergeCell ref="H259:H261"/>
    <mergeCell ref="H262:H264"/>
    <mergeCell ref="H265:H267"/>
    <mergeCell ref="H268:H270"/>
    <mergeCell ref="H271:H273"/>
    <mergeCell ref="H274:H276"/>
    <mergeCell ref="H277:H279"/>
    <mergeCell ref="H280:H282"/>
    <mergeCell ref="H283:H285"/>
    <mergeCell ref="H286:H288"/>
    <mergeCell ref="H289:H291"/>
    <mergeCell ref="H292:H294"/>
    <mergeCell ref="H295:H297"/>
    <mergeCell ref="H298:H300"/>
    <mergeCell ref="H301:H303"/>
    <mergeCell ref="H304:H306"/>
    <mergeCell ref="H307:H309"/>
    <mergeCell ref="H310:H312"/>
    <mergeCell ref="H313:H315"/>
    <mergeCell ref="H316:H318"/>
    <mergeCell ref="H319:H321"/>
    <mergeCell ref="H322:H324"/>
    <mergeCell ref="H325:H327"/>
    <mergeCell ref="H328:H330"/>
    <mergeCell ref="H331:H333"/>
    <mergeCell ref="H334:H336"/>
    <mergeCell ref="H337:H339"/>
    <mergeCell ref="H340:H342"/>
    <mergeCell ref="H343:H345"/>
    <mergeCell ref="H346:H348"/>
    <mergeCell ref="H349:H351"/>
    <mergeCell ref="H352:H354"/>
    <mergeCell ref="H355:H357"/>
    <mergeCell ref="H358:H360"/>
    <mergeCell ref="H361:H363"/>
    <mergeCell ref="H364:H366"/>
    <mergeCell ref="H367:H369"/>
    <mergeCell ref="H370:H372"/>
    <mergeCell ref="H373:H375"/>
    <mergeCell ref="H376:H378"/>
    <mergeCell ref="H379:H381"/>
    <mergeCell ref="H382:H384"/>
    <mergeCell ref="H385:H387"/>
    <mergeCell ref="H388:H390"/>
    <mergeCell ref="H391:H393"/>
    <mergeCell ref="H394:H396"/>
    <mergeCell ref="H397:H399"/>
    <mergeCell ref="H400:H402"/>
    <mergeCell ref="H403:H405"/>
    <mergeCell ref="H406:H408"/>
    <mergeCell ref="H409:H411"/>
    <mergeCell ref="M5:M6"/>
    <mergeCell ref="M7:M9"/>
    <mergeCell ref="M10:M12"/>
    <mergeCell ref="M13:M15"/>
    <mergeCell ref="M16:M18"/>
    <mergeCell ref="M19:M21"/>
    <mergeCell ref="M22:M24"/>
    <mergeCell ref="M25:M27"/>
    <mergeCell ref="M28:M30"/>
    <mergeCell ref="M31:M33"/>
    <mergeCell ref="M34:M36"/>
    <mergeCell ref="M37:M39"/>
    <mergeCell ref="M40:M42"/>
    <mergeCell ref="M43:M45"/>
    <mergeCell ref="M46:M48"/>
    <mergeCell ref="M49:M51"/>
    <mergeCell ref="M52:M54"/>
    <mergeCell ref="M55:M57"/>
    <mergeCell ref="M58:M60"/>
    <mergeCell ref="M61:M63"/>
    <mergeCell ref="M64:M66"/>
    <mergeCell ref="M67:M69"/>
    <mergeCell ref="M70:M72"/>
    <mergeCell ref="M73:M75"/>
    <mergeCell ref="M76:M78"/>
    <mergeCell ref="M79:M81"/>
    <mergeCell ref="M82:M84"/>
    <mergeCell ref="M85:M87"/>
    <mergeCell ref="M88:M90"/>
    <mergeCell ref="M91:M93"/>
    <mergeCell ref="M94:M96"/>
    <mergeCell ref="M97:M99"/>
    <mergeCell ref="M100:M102"/>
    <mergeCell ref="M103:M105"/>
    <mergeCell ref="M106:M108"/>
    <mergeCell ref="M109:M111"/>
    <mergeCell ref="M112:M114"/>
    <mergeCell ref="M115:M117"/>
    <mergeCell ref="M118:M120"/>
    <mergeCell ref="M121:M123"/>
    <mergeCell ref="M124:M126"/>
    <mergeCell ref="M127:M129"/>
    <mergeCell ref="M130:M132"/>
    <mergeCell ref="M133:M135"/>
    <mergeCell ref="M136:M138"/>
    <mergeCell ref="M139:M141"/>
    <mergeCell ref="M142:M144"/>
    <mergeCell ref="M145:M147"/>
    <mergeCell ref="M148:M150"/>
    <mergeCell ref="M151:M153"/>
    <mergeCell ref="M154:M156"/>
    <mergeCell ref="M157:M159"/>
    <mergeCell ref="M160:M162"/>
    <mergeCell ref="M163:M165"/>
    <mergeCell ref="M166:M168"/>
    <mergeCell ref="M169:M171"/>
    <mergeCell ref="M172:M174"/>
    <mergeCell ref="M175:M177"/>
    <mergeCell ref="M178:M180"/>
    <mergeCell ref="M181:M183"/>
    <mergeCell ref="M184:M186"/>
    <mergeCell ref="M187:M189"/>
    <mergeCell ref="M190:M192"/>
    <mergeCell ref="M193:M195"/>
    <mergeCell ref="M196:M198"/>
    <mergeCell ref="M199:M201"/>
    <mergeCell ref="M202:M204"/>
    <mergeCell ref="M205:M207"/>
    <mergeCell ref="M208:M210"/>
    <mergeCell ref="M211:M213"/>
    <mergeCell ref="M214:M216"/>
    <mergeCell ref="M217:M219"/>
    <mergeCell ref="M220:M222"/>
    <mergeCell ref="M223:M225"/>
    <mergeCell ref="M226:M228"/>
    <mergeCell ref="M229:M231"/>
    <mergeCell ref="M232:M234"/>
    <mergeCell ref="M235:M237"/>
    <mergeCell ref="M238:M240"/>
    <mergeCell ref="M241:M243"/>
    <mergeCell ref="M244:M246"/>
    <mergeCell ref="M247:M249"/>
    <mergeCell ref="M250:M252"/>
    <mergeCell ref="M253:M255"/>
    <mergeCell ref="M256:M258"/>
    <mergeCell ref="M259:M261"/>
    <mergeCell ref="M262:M264"/>
    <mergeCell ref="M265:M267"/>
    <mergeCell ref="M268:M270"/>
    <mergeCell ref="M271:M273"/>
    <mergeCell ref="M274:M276"/>
    <mergeCell ref="M277:M279"/>
    <mergeCell ref="M280:M282"/>
    <mergeCell ref="M283:M285"/>
    <mergeCell ref="M286:M288"/>
    <mergeCell ref="M289:M291"/>
    <mergeCell ref="M292:M294"/>
    <mergeCell ref="M295:M297"/>
    <mergeCell ref="M298:M300"/>
    <mergeCell ref="M301:M303"/>
    <mergeCell ref="M304:M306"/>
    <mergeCell ref="M307:M309"/>
    <mergeCell ref="M310:M312"/>
    <mergeCell ref="M313:M315"/>
    <mergeCell ref="M316:M318"/>
    <mergeCell ref="M319:M321"/>
    <mergeCell ref="M322:M324"/>
    <mergeCell ref="M325:M327"/>
    <mergeCell ref="M328:M330"/>
    <mergeCell ref="M331:M333"/>
    <mergeCell ref="M334:M336"/>
    <mergeCell ref="M337:M339"/>
    <mergeCell ref="M340:M342"/>
    <mergeCell ref="M343:M345"/>
    <mergeCell ref="M346:M348"/>
    <mergeCell ref="M349:M351"/>
    <mergeCell ref="M352:M354"/>
    <mergeCell ref="M355:M357"/>
    <mergeCell ref="M358:M360"/>
    <mergeCell ref="M361:M363"/>
    <mergeCell ref="M364:M366"/>
    <mergeCell ref="M367:M369"/>
    <mergeCell ref="M370:M372"/>
    <mergeCell ref="M373:M375"/>
    <mergeCell ref="M376:M378"/>
    <mergeCell ref="M379:M381"/>
    <mergeCell ref="M382:M384"/>
    <mergeCell ref="M385:M387"/>
    <mergeCell ref="M388:M390"/>
    <mergeCell ref="M391:M393"/>
    <mergeCell ref="M394:M396"/>
    <mergeCell ref="M397:M399"/>
    <mergeCell ref="M400:M402"/>
    <mergeCell ref="M403:M405"/>
    <mergeCell ref="M406:M408"/>
    <mergeCell ref="M409:M411"/>
    <mergeCell ref="N5:N6"/>
    <mergeCell ref="N7:N9"/>
    <mergeCell ref="N10:N12"/>
    <mergeCell ref="N13:N15"/>
    <mergeCell ref="N16:N18"/>
    <mergeCell ref="N19:N21"/>
    <mergeCell ref="N22:N24"/>
    <mergeCell ref="N25:N27"/>
    <mergeCell ref="N28:N30"/>
    <mergeCell ref="N31:N33"/>
    <mergeCell ref="N34:N36"/>
    <mergeCell ref="N37:N39"/>
    <mergeCell ref="N40:N42"/>
    <mergeCell ref="N43:N45"/>
    <mergeCell ref="N46:N48"/>
    <mergeCell ref="N49:N51"/>
    <mergeCell ref="N52:N54"/>
    <mergeCell ref="N55:N57"/>
    <mergeCell ref="N58:N60"/>
    <mergeCell ref="N61:N63"/>
    <mergeCell ref="N64:N66"/>
    <mergeCell ref="N67:N69"/>
    <mergeCell ref="N70:N72"/>
    <mergeCell ref="N73:N75"/>
    <mergeCell ref="N76:N78"/>
    <mergeCell ref="N79:N81"/>
    <mergeCell ref="N82:N84"/>
    <mergeCell ref="N85:N87"/>
    <mergeCell ref="N88:N90"/>
    <mergeCell ref="N91:N93"/>
    <mergeCell ref="N94:N96"/>
    <mergeCell ref="N97:N99"/>
    <mergeCell ref="N100:N102"/>
    <mergeCell ref="N103:N105"/>
    <mergeCell ref="N106:N108"/>
    <mergeCell ref="N109:N111"/>
    <mergeCell ref="N112:N114"/>
    <mergeCell ref="N115:N117"/>
    <mergeCell ref="N118:N120"/>
    <mergeCell ref="N121:N123"/>
    <mergeCell ref="N124:N126"/>
    <mergeCell ref="N127:N129"/>
    <mergeCell ref="N130:N132"/>
    <mergeCell ref="N133:N135"/>
    <mergeCell ref="N136:N138"/>
    <mergeCell ref="N139:N141"/>
    <mergeCell ref="N142:N144"/>
    <mergeCell ref="N145:N147"/>
    <mergeCell ref="N148:N150"/>
    <mergeCell ref="N151:N153"/>
    <mergeCell ref="N154:N156"/>
    <mergeCell ref="N157:N159"/>
    <mergeCell ref="N160:N162"/>
    <mergeCell ref="N163:N165"/>
    <mergeCell ref="N166:N168"/>
    <mergeCell ref="N169:N171"/>
    <mergeCell ref="N172:N174"/>
    <mergeCell ref="N175:N177"/>
    <mergeCell ref="N178:N180"/>
    <mergeCell ref="N181:N183"/>
    <mergeCell ref="N184:N186"/>
    <mergeCell ref="N187:N189"/>
    <mergeCell ref="N190:N192"/>
    <mergeCell ref="N193:N195"/>
    <mergeCell ref="N196:N198"/>
    <mergeCell ref="N199:N201"/>
    <mergeCell ref="N202:N204"/>
    <mergeCell ref="N205:N207"/>
    <mergeCell ref="N208:N210"/>
    <mergeCell ref="N211:N213"/>
    <mergeCell ref="N214:N216"/>
    <mergeCell ref="N217:N219"/>
    <mergeCell ref="N220:N222"/>
    <mergeCell ref="N223:N225"/>
    <mergeCell ref="N226:N228"/>
    <mergeCell ref="N229:N231"/>
    <mergeCell ref="N232:N234"/>
    <mergeCell ref="N235:N237"/>
    <mergeCell ref="N238:N240"/>
    <mergeCell ref="N241:N243"/>
    <mergeCell ref="N244:N246"/>
    <mergeCell ref="N247:N249"/>
    <mergeCell ref="N250:N252"/>
    <mergeCell ref="N253:N255"/>
    <mergeCell ref="N256:N258"/>
    <mergeCell ref="N259:N261"/>
    <mergeCell ref="N262:N264"/>
    <mergeCell ref="N265:N267"/>
    <mergeCell ref="N268:N270"/>
    <mergeCell ref="N271:N273"/>
    <mergeCell ref="N274:N276"/>
    <mergeCell ref="N277:N279"/>
    <mergeCell ref="N280:N282"/>
    <mergeCell ref="N283:N285"/>
    <mergeCell ref="N286:N288"/>
    <mergeCell ref="N289:N291"/>
    <mergeCell ref="N292:N294"/>
    <mergeCell ref="N295:N297"/>
    <mergeCell ref="N298:N300"/>
    <mergeCell ref="N301:N303"/>
    <mergeCell ref="N304:N306"/>
    <mergeCell ref="N307:N309"/>
    <mergeCell ref="N310:N312"/>
    <mergeCell ref="N313:N315"/>
    <mergeCell ref="N316:N318"/>
    <mergeCell ref="N319:N321"/>
    <mergeCell ref="N322:N324"/>
    <mergeCell ref="N325:N327"/>
    <mergeCell ref="N328:N330"/>
    <mergeCell ref="N331:N333"/>
    <mergeCell ref="N334:N336"/>
    <mergeCell ref="N337:N339"/>
    <mergeCell ref="N340:N342"/>
    <mergeCell ref="N343:N345"/>
    <mergeCell ref="N346:N348"/>
    <mergeCell ref="N349:N351"/>
    <mergeCell ref="N352:N354"/>
    <mergeCell ref="N355:N357"/>
    <mergeCell ref="N358:N360"/>
    <mergeCell ref="N361:N363"/>
    <mergeCell ref="N364:N366"/>
    <mergeCell ref="N367:N369"/>
    <mergeCell ref="N370:N372"/>
    <mergeCell ref="N373:N375"/>
    <mergeCell ref="N376:N378"/>
    <mergeCell ref="N379:N381"/>
    <mergeCell ref="N382:N384"/>
    <mergeCell ref="N385:N387"/>
    <mergeCell ref="N388:N390"/>
    <mergeCell ref="N391:N393"/>
    <mergeCell ref="N394:N396"/>
    <mergeCell ref="N397:N399"/>
    <mergeCell ref="N400:N402"/>
    <mergeCell ref="N403:N405"/>
    <mergeCell ref="N406:N408"/>
    <mergeCell ref="N409:N411"/>
    <mergeCell ref="O5:O6"/>
    <mergeCell ref="O7:O9"/>
    <mergeCell ref="O10:O12"/>
    <mergeCell ref="O13:O15"/>
    <mergeCell ref="O16:O18"/>
    <mergeCell ref="O19:O21"/>
    <mergeCell ref="O22:O24"/>
    <mergeCell ref="O25:O27"/>
    <mergeCell ref="O28:O30"/>
    <mergeCell ref="O31:O33"/>
    <mergeCell ref="O34:O36"/>
    <mergeCell ref="O37:O39"/>
    <mergeCell ref="O40:O42"/>
    <mergeCell ref="O43:O45"/>
    <mergeCell ref="O46:O48"/>
    <mergeCell ref="O49:O51"/>
    <mergeCell ref="O52:O54"/>
    <mergeCell ref="O55:O57"/>
    <mergeCell ref="O58:O60"/>
    <mergeCell ref="O61:O63"/>
    <mergeCell ref="O64:O66"/>
    <mergeCell ref="O67:O69"/>
    <mergeCell ref="O70:O72"/>
    <mergeCell ref="O73:O75"/>
    <mergeCell ref="O76:O78"/>
    <mergeCell ref="O79:O81"/>
    <mergeCell ref="O82:O84"/>
    <mergeCell ref="O85:O87"/>
    <mergeCell ref="O88:O90"/>
    <mergeCell ref="O91:O93"/>
    <mergeCell ref="O94:O96"/>
    <mergeCell ref="O97:O99"/>
    <mergeCell ref="O100:O102"/>
    <mergeCell ref="O103:O105"/>
    <mergeCell ref="O106:O108"/>
    <mergeCell ref="O109:O111"/>
    <mergeCell ref="O112:O114"/>
    <mergeCell ref="O115:O117"/>
    <mergeCell ref="O118:O120"/>
    <mergeCell ref="O121:O123"/>
    <mergeCell ref="O124:O126"/>
    <mergeCell ref="O127:O129"/>
    <mergeCell ref="O130:O132"/>
    <mergeCell ref="O133:O135"/>
    <mergeCell ref="O136:O138"/>
    <mergeCell ref="O139:O141"/>
    <mergeCell ref="O142:O144"/>
    <mergeCell ref="O145:O147"/>
    <mergeCell ref="O148:O150"/>
    <mergeCell ref="O151:O153"/>
    <mergeCell ref="O154:O156"/>
    <mergeCell ref="O157:O159"/>
    <mergeCell ref="O160:O162"/>
    <mergeCell ref="O163:O165"/>
    <mergeCell ref="O166:O168"/>
    <mergeCell ref="O169:O171"/>
    <mergeCell ref="O172:O174"/>
    <mergeCell ref="O175:O177"/>
    <mergeCell ref="O178:O180"/>
    <mergeCell ref="O181:O183"/>
    <mergeCell ref="O184:O186"/>
    <mergeCell ref="O187:O189"/>
    <mergeCell ref="O190:O192"/>
    <mergeCell ref="O193:O195"/>
    <mergeCell ref="O196:O198"/>
    <mergeCell ref="O199:O201"/>
    <mergeCell ref="O202:O204"/>
    <mergeCell ref="O205:O207"/>
    <mergeCell ref="O208:O210"/>
    <mergeCell ref="O211:O213"/>
    <mergeCell ref="O214:O216"/>
    <mergeCell ref="O217:O219"/>
    <mergeCell ref="O220:O222"/>
    <mergeCell ref="O223:O225"/>
    <mergeCell ref="O226:O228"/>
    <mergeCell ref="O229:O231"/>
    <mergeCell ref="O232:O234"/>
    <mergeCell ref="O235:O237"/>
    <mergeCell ref="O238:O240"/>
    <mergeCell ref="O241:O243"/>
    <mergeCell ref="O244:O246"/>
    <mergeCell ref="O247:O249"/>
    <mergeCell ref="O250:O252"/>
    <mergeCell ref="O253:O255"/>
    <mergeCell ref="O256:O258"/>
    <mergeCell ref="O259:O261"/>
    <mergeCell ref="O262:O264"/>
    <mergeCell ref="O265:O267"/>
    <mergeCell ref="O268:O270"/>
    <mergeCell ref="O271:O273"/>
    <mergeCell ref="O274:O276"/>
    <mergeCell ref="O277:O279"/>
    <mergeCell ref="O280:O282"/>
    <mergeCell ref="O283:O285"/>
    <mergeCell ref="O286:O288"/>
    <mergeCell ref="O289:O291"/>
    <mergeCell ref="O292:O294"/>
    <mergeCell ref="O295:O297"/>
    <mergeCell ref="O298:O300"/>
    <mergeCell ref="O301:O303"/>
    <mergeCell ref="O304:O306"/>
    <mergeCell ref="O307:O309"/>
    <mergeCell ref="O310:O312"/>
    <mergeCell ref="O313:O315"/>
    <mergeCell ref="O316:O318"/>
    <mergeCell ref="O319:O321"/>
    <mergeCell ref="O322:O324"/>
    <mergeCell ref="O325:O327"/>
    <mergeCell ref="O328:O330"/>
    <mergeCell ref="O331:O333"/>
    <mergeCell ref="O334:O336"/>
    <mergeCell ref="O337:O339"/>
    <mergeCell ref="O340:O342"/>
    <mergeCell ref="O343:O345"/>
    <mergeCell ref="O346:O348"/>
    <mergeCell ref="O349:O351"/>
    <mergeCell ref="O352:O354"/>
    <mergeCell ref="O355:O357"/>
    <mergeCell ref="O358:O360"/>
    <mergeCell ref="O361:O363"/>
    <mergeCell ref="O364:O366"/>
    <mergeCell ref="O367:O369"/>
    <mergeCell ref="O370:O372"/>
    <mergeCell ref="O373:O375"/>
    <mergeCell ref="O376:O378"/>
    <mergeCell ref="O379:O381"/>
    <mergeCell ref="O382:O384"/>
    <mergeCell ref="O385:O387"/>
    <mergeCell ref="O388:O390"/>
    <mergeCell ref="O391:O393"/>
    <mergeCell ref="O394:O396"/>
    <mergeCell ref="O397:O399"/>
    <mergeCell ref="O400:O402"/>
    <mergeCell ref="O403:O405"/>
    <mergeCell ref="O406:O408"/>
    <mergeCell ref="O409:O411"/>
    <mergeCell ref="A414:D421"/>
    <mergeCell ref="E414:J421"/>
    <mergeCell ref="K414:O421"/>
    <mergeCell ref="I46:L48"/>
    <mergeCell ref="I10:L12"/>
    <mergeCell ref="I61:L63"/>
    <mergeCell ref="I70:L72"/>
    <mergeCell ref="I52:L54"/>
    <mergeCell ref="I7:L9"/>
    <mergeCell ref="I34:L36"/>
    <mergeCell ref="I37:L39"/>
    <mergeCell ref="I40:L42"/>
    <mergeCell ref="I16:L18"/>
    <mergeCell ref="I13:L15"/>
    <mergeCell ref="I163:L165"/>
    <mergeCell ref="I181:L183"/>
    <mergeCell ref="I175:L177"/>
    <mergeCell ref="I274:L276"/>
    <mergeCell ref="I247:L249"/>
    <mergeCell ref="I250:L252"/>
    <mergeCell ref="I256:L258"/>
    <mergeCell ref="I259:L261"/>
    <mergeCell ref="I262:L264"/>
    <mergeCell ref="I265:L267"/>
    <mergeCell ref="I268:L270"/>
    <mergeCell ref="I229:L231"/>
    <mergeCell ref="I73:L75"/>
    <mergeCell ref="I76:L78"/>
    <mergeCell ref="I79:L81"/>
    <mergeCell ref="I82:L84"/>
    <mergeCell ref="I145:L147"/>
    <mergeCell ref="I193:L195"/>
    <mergeCell ref="I190:L192"/>
    <mergeCell ref="I184:L186"/>
    <mergeCell ref="I187:L189"/>
    <mergeCell ref="I205:L207"/>
    <mergeCell ref="I208:L210"/>
    <mergeCell ref="I202:L204"/>
    <mergeCell ref="I169:L171"/>
    <mergeCell ref="I172:L174"/>
    <mergeCell ref="I178:L180"/>
    <mergeCell ref="I148:L150"/>
    <mergeCell ref="I166:L168"/>
    <mergeCell ref="I94:L96"/>
    <mergeCell ref="I55:L57"/>
    <mergeCell ref="I58:L60"/>
    <mergeCell ref="I232:L234"/>
    <mergeCell ref="I235:L237"/>
    <mergeCell ref="I277:L279"/>
    <mergeCell ref="I253:L255"/>
    <mergeCell ref="I238:L240"/>
    <mergeCell ref="I241:L243"/>
    <mergeCell ref="I244:L246"/>
    <mergeCell ref="I211:L213"/>
    <mergeCell ref="I214:L216"/>
    <mergeCell ref="I217:L219"/>
    <mergeCell ref="I220:L222"/>
    <mergeCell ref="I223:L225"/>
    <mergeCell ref="I226:L228"/>
    <mergeCell ref="I271:L273"/>
    <mergeCell ref="I283:L285"/>
    <mergeCell ref="I286:L288"/>
    <mergeCell ref="I289:L291"/>
    <mergeCell ref="I292:L294"/>
    <mergeCell ref="I295:L297"/>
    <mergeCell ref="I304:L306"/>
    <mergeCell ref="I307:L309"/>
    <mergeCell ref="I310:L312"/>
    <mergeCell ref="I319:L321"/>
    <mergeCell ref="I322:L324"/>
    <mergeCell ref="I325:L327"/>
    <mergeCell ref="I340:L342"/>
    <mergeCell ref="I343:L345"/>
    <mergeCell ref="I349:L351"/>
    <mergeCell ref="I352:L354"/>
    <mergeCell ref="I355:L357"/>
    <mergeCell ref="I358:L360"/>
    <mergeCell ref="I373:L375"/>
    <mergeCell ref="I379:L381"/>
    <mergeCell ref="I382:L384"/>
    <mergeCell ref="I394:L396"/>
    <mergeCell ref="I388:L390"/>
    <mergeCell ref="I400:L402"/>
    <mergeCell ref="I403:L405"/>
    <mergeCell ref="I64:L66"/>
    <mergeCell ref="I397:L399"/>
    <mergeCell ref="I298:L300"/>
    <mergeCell ref="I301:L303"/>
  </mergeCells>
  <printOptions horizontalCentered="1"/>
  <pageMargins left="0.31496062992126" right="0.31496062992126" top="0.354330708661417" bottom="0.354330708661417" header="0.31496062992126" footer="0.31496062992126"/>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2"/>
  <sheetViews>
    <sheetView workbookViewId="0">
      <pane xSplit="1" ySplit="6" topLeftCell="B93" activePane="bottomRight" state="frozen"/>
      <selection/>
      <selection pane="topRight"/>
      <selection pane="bottomLeft"/>
      <selection pane="bottomRight" activeCell="J97" sqref="J97:J99"/>
    </sheetView>
  </sheetViews>
  <sheetFormatPr defaultColWidth="9" defaultRowHeight="13.5"/>
  <cols>
    <col min="1" max="1" width="7.25" style="5" customWidth="1"/>
    <col min="2" max="2" width="7.625" style="6" customWidth="1"/>
    <col min="3" max="3" width="24.125" style="7" customWidth="1"/>
    <col min="4" max="4" width="23.75" style="8" customWidth="1"/>
    <col min="5" max="5" width="8.875" style="5" customWidth="1"/>
    <col min="6" max="6" width="13.875" style="9" customWidth="1"/>
    <col min="7" max="7" width="13.125" style="5" customWidth="1"/>
    <col min="8" max="8" width="11.75" style="10" customWidth="1"/>
    <col min="9" max="9" width="18.25" style="5" customWidth="1"/>
    <col min="10" max="10" width="12.875" style="5" customWidth="1"/>
    <col min="11" max="16375" width="9" style="5"/>
    <col min="16376" max="16384" width="9" style="11"/>
  </cols>
  <sheetData>
    <row r="1" ht="21" customHeight="1" spans="1:1">
      <c r="A1" s="5" t="s">
        <v>0</v>
      </c>
    </row>
    <row r="2" ht="30.75" customHeight="1" spans="1:10">
      <c r="A2" s="12" t="s">
        <v>1</v>
      </c>
      <c r="B2" s="12"/>
      <c r="C2" s="12"/>
      <c r="D2" s="12"/>
      <c r="E2" s="12"/>
      <c r="F2" s="12"/>
      <c r="G2" s="12"/>
      <c r="H2" s="12"/>
      <c r="I2" s="12"/>
      <c r="J2" s="12"/>
    </row>
    <row r="3" s="1" customFormat="1" ht="26.1" customHeight="1" spans="1:10">
      <c r="A3" s="13" t="s">
        <v>2</v>
      </c>
      <c r="B3" s="13" t="s">
        <v>3</v>
      </c>
      <c r="C3" s="13"/>
      <c r="D3" s="14" t="s">
        <v>4</v>
      </c>
      <c r="E3" s="15"/>
      <c r="F3" s="16"/>
      <c r="G3" s="14" t="s">
        <v>352</v>
      </c>
      <c r="H3" s="15"/>
      <c r="I3" s="15"/>
      <c r="J3" s="16"/>
    </row>
    <row r="4" s="1" customFormat="1" ht="26.1" customHeight="1" spans="1:10">
      <c r="A4" s="13"/>
      <c r="B4" s="13" t="s">
        <v>7</v>
      </c>
      <c r="C4" s="13"/>
      <c r="D4" s="17" t="s">
        <v>8</v>
      </c>
      <c r="E4" s="18"/>
      <c r="F4" s="19"/>
      <c r="G4" s="14" t="s">
        <v>353</v>
      </c>
      <c r="H4" s="15"/>
      <c r="I4" s="15"/>
      <c r="J4" s="16"/>
    </row>
    <row r="5" s="2" customFormat="1" ht="27.95" customHeight="1" spans="1:10">
      <c r="A5" s="13"/>
      <c r="B5" s="20" t="s">
        <v>11</v>
      </c>
      <c r="C5" s="20" t="s">
        <v>12</v>
      </c>
      <c r="D5" s="21" t="s">
        <v>13</v>
      </c>
      <c r="E5" s="20" t="s">
        <v>14</v>
      </c>
      <c r="F5" s="22" t="s">
        <v>15</v>
      </c>
      <c r="G5" s="23" t="s">
        <v>16</v>
      </c>
      <c r="H5" s="24" t="s">
        <v>17</v>
      </c>
      <c r="I5" s="20" t="s">
        <v>20</v>
      </c>
      <c r="J5" s="20" t="s">
        <v>21</v>
      </c>
    </row>
    <row r="6" s="2" customFormat="1" ht="27.95" customHeight="1" spans="1:10">
      <c r="A6" s="13"/>
      <c r="B6" s="20"/>
      <c r="C6" s="20"/>
      <c r="D6" s="21"/>
      <c r="E6" s="20"/>
      <c r="F6" s="22"/>
      <c r="G6" s="23"/>
      <c r="H6" s="24"/>
      <c r="I6" s="20"/>
      <c r="J6" s="20"/>
    </row>
    <row r="7" s="1" customFormat="1" ht="29.25" customHeight="1" spans="1:10">
      <c r="A7" s="25" t="s">
        <v>26</v>
      </c>
      <c r="B7" s="26">
        <f>'桩号k5+680~k7+613.279'!B7:B9</f>
        <v>1</v>
      </c>
      <c r="C7" s="27" t="str">
        <f>'桩号k5+680~k7+613.279'!C7:C9</f>
        <v>镀锌型钢</v>
      </c>
      <c r="D7" s="26" t="str">
        <f>'桩号k5+680~k7+613.279'!D7:D9</f>
        <v>综合</v>
      </c>
      <c r="E7" s="26" t="str">
        <f>'桩号k5+680~k7+613.279'!E7:E9</f>
        <v>kg</v>
      </c>
      <c r="F7" s="28">
        <f>'桩号k5+680~k7+613.279'!F7:F9</f>
        <v>69575</v>
      </c>
      <c r="G7" s="29">
        <f>'桩号k5+680~k7+613.279'!G7:G9</f>
        <v>5.441</v>
      </c>
      <c r="H7" s="30">
        <f>F7*G7</f>
        <v>378557.575</v>
      </c>
      <c r="I7" s="34">
        <f>'桩号k5+680~k7+613.279'!N7:N9</f>
        <v>5.377</v>
      </c>
      <c r="J7" s="35" t="str">
        <f>'桩号k5+680~k7+613.279'!O7:O9</f>
        <v>专家意见</v>
      </c>
    </row>
    <row r="8" s="1" customFormat="1" ht="14.25" spans="1:10">
      <c r="A8" s="25"/>
      <c r="B8" s="26"/>
      <c r="C8" s="27"/>
      <c r="D8" s="26"/>
      <c r="E8" s="26"/>
      <c r="F8" s="28"/>
      <c r="G8" s="29"/>
      <c r="H8" s="30"/>
      <c r="I8" s="36"/>
      <c r="J8" s="37"/>
    </row>
    <row r="9" s="1" customFormat="1" ht="14.25" spans="1:10">
      <c r="A9" s="25"/>
      <c r="B9" s="26"/>
      <c r="C9" s="27"/>
      <c r="D9" s="26"/>
      <c r="E9" s="26"/>
      <c r="F9" s="28"/>
      <c r="G9" s="29"/>
      <c r="H9" s="30"/>
      <c r="I9" s="38"/>
      <c r="J9" s="39"/>
    </row>
    <row r="10" s="1" customFormat="1" ht="14.25" customHeight="1" spans="1:10">
      <c r="A10" s="25"/>
      <c r="B10" s="26">
        <f>'桩号k5+680~k7+613.279'!B10:B12</f>
        <v>2</v>
      </c>
      <c r="C10" s="27" t="str">
        <f>'桩号k5+680~k7+613.279'!C10:C12</f>
        <v>镀锌圆钢 φ10</v>
      </c>
      <c r="D10" s="26"/>
      <c r="E10" s="26" t="str">
        <f>'桩号k5+680~k7+613.279'!E10:E12</f>
        <v>kg</v>
      </c>
      <c r="F10" s="31">
        <f>'桩号k5+680~k7+613.279'!F10:F12</f>
        <v>117.642</v>
      </c>
      <c r="G10" s="26">
        <f>'桩号k5+680~k7+613.279'!G10:G12</f>
        <v>4.978</v>
      </c>
      <c r="H10" s="32">
        <f t="shared" ref="H10" si="0">F10*G10</f>
        <v>585.621876</v>
      </c>
      <c r="I10" s="40">
        <f>'桩号k5+680~k7+613.279'!N10:N12</f>
        <v>4.978</v>
      </c>
      <c r="J10" s="35"/>
    </row>
    <row r="11" s="1" customFormat="1" ht="14.25" spans="1:10">
      <c r="A11" s="25"/>
      <c r="B11" s="26"/>
      <c r="C11" s="27"/>
      <c r="D11" s="26"/>
      <c r="E11" s="26"/>
      <c r="F11" s="31"/>
      <c r="G11" s="26"/>
      <c r="H11" s="32"/>
      <c r="I11" s="41"/>
      <c r="J11" s="37"/>
    </row>
    <row r="12" s="1" customFormat="1" ht="14.25" spans="1:10">
      <c r="A12" s="25"/>
      <c r="B12" s="26"/>
      <c r="C12" s="27"/>
      <c r="D12" s="26"/>
      <c r="E12" s="26"/>
      <c r="F12" s="31"/>
      <c r="G12" s="26"/>
      <c r="H12" s="32"/>
      <c r="I12" s="42"/>
      <c r="J12" s="39"/>
    </row>
    <row r="13" s="1" customFormat="1" ht="14.25" customHeight="1" spans="1:10">
      <c r="A13" s="25"/>
      <c r="B13" s="26">
        <f>'桩号k5+680~k7+613.279'!B13:B15</f>
        <v>3</v>
      </c>
      <c r="C13" s="27" t="str">
        <f>'桩号k5+680~k7+613.279'!C13:C15</f>
        <v>镀锌钢板</v>
      </c>
      <c r="D13" s="26" t="str">
        <f>'桩号k5+680~k7+613.279'!D13:D15</f>
        <v>综合</v>
      </c>
      <c r="E13" s="26" t="str">
        <f>'桩号k5+680~k7+613.279'!E13:E15</f>
        <v>kg</v>
      </c>
      <c r="F13" s="31">
        <f>'桩号k5+680~k7+613.279'!F13:F15</f>
        <v>23960.8657053864</v>
      </c>
      <c r="G13" s="26">
        <f>'桩号k5+680~k7+613.279'!G13:G15</f>
        <v>4.909</v>
      </c>
      <c r="H13" s="32">
        <f t="shared" ref="H13" si="1">F13*G13</f>
        <v>117623.889747742</v>
      </c>
      <c r="I13" s="40">
        <f>'桩号k5+680~k7+613.279'!N13:N15</f>
        <v>4.909</v>
      </c>
      <c r="J13" s="35"/>
    </row>
    <row r="14" s="1" customFormat="1" ht="14.25" spans="1:10">
      <c r="A14" s="25"/>
      <c r="B14" s="26"/>
      <c r="C14" s="27"/>
      <c r="D14" s="26"/>
      <c r="E14" s="26"/>
      <c r="F14" s="31"/>
      <c r="G14" s="26"/>
      <c r="H14" s="32"/>
      <c r="I14" s="41"/>
      <c r="J14" s="37"/>
    </row>
    <row r="15" s="1" customFormat="1" ht="14.25" spans="1:10">
      <c r="A15" s="25"/>
      <c r="B15" s="26"/>
      <c r="C15" s="27"/>
      <c r="D15" s="26"/>
      <c r="E15" s="26"/>
      <c r="F15" s="31"/>
      <c r="G15" s="26"/>
      <c r="H15" s="32"/>
      <c r="I15" s="42"/>
      <c r="J15" s="39"/>
    </row>
    <row r="16" s="1" customFormat="1" ht="14.25" customHeight="1" spans="1:10">
      <c r="A16" s="25"/>
      <c r="B16" s="26">
        <f>'桩号k5+680~k7+613.279'!B16:B18</f>
        <v>4</v>
      </c>
      <c r="C16" s="27" t="str">
        <f>'桩号k5+680~k7+613.279'!C16:C18</f>
        <v>石屑（封层用）</v>
      </c>
      <c r="D16" s="26"/>
      <c r="E16" s="26" t="str">
        <f>'桩号k5+680~k7+613.279'!E16:E18</f>
        <v>m3</v>
      </c>
      <c r="F16" s="31">
        <f>'桩号k5+680~k7+613.279'!F16:F18</f>
        <v>26.19051552</v>
      </c>
      <c r="G16" s="26">
        <f>'桩号k5+680~k7+613.279'!G16:G18</f>
        <v>65.05</v>
      </c>
      <c r="H16" s="32">
        <f t="shared" ref="H16" si="2">F16*G16</f>
        <v>1703.693034576</v>
      </c>
      <c r="I16" s="35">
        <f>'桩号k5+680~k7+613.279'!N16:N18</f>
        <v>65.05</v>
      </c>
      <c r="J16" s="35"/>
    </row>
    <row r="17" s="1" customFormat="1" ht="14.25" spans="1:10">
      <c r="A17" s="25"/>
      <c r="B17" s="26"/>
      <c r="C17" s="27"/>
      <c r="D17" s="26"/>
      <c r="E17" s="26"/>
      <c r="F17" s="31"/>
      <c r="G17" s="26"/>
      <c r="H17" s="32"/>
      <c r="I17" s="37"/>
      <c r="J17" s="37"/>
    </row>
    <row r="18" s="1" customFormat="1" ht="14.25" spans="1:10">
      <c r="A18" s="25"/>
      <c r="B18" s="26"/>
      <c r="C18" s="27"/>
      <c r="D18" s="26"/>
      <c r="E18" s="26"/>
      <c r="F18" s="31"/>
      <c r="G18" s="26"/>
      <c r="H18" s="32"/>
      <c r="I18" s="39"/>
      <c r="J18" s="39"/>
    </row>
    <row r="19" s="1" customFormat="1" ht="14.25" customHeight="1" spans="1:10">
      <c r="A19" s="25"/>
      <c r="B19" s="26">
        <f>'桩号k5+680~k7+613.279'!B19:B21</f>
        <v>5</v>
      </c>
      <c r="C19" s="27" t="str">
        <f>'桩号k5+680~k7+613.279'!C19:C21</f>
        <v>绿色土工格网 </v>
      </c>
      <c r="D19" s="26"/>
      <c r="E19" s="26" t="str">
        <f>'桩号k5+680~k7+613.279'!E19:E21</f>
        <v>m2</v>
      </c>
      <c r="F19" s="31">
        <f>'桩号k5+680~k7+613.279'!F19:F21</f>
        <v>8909.6945</v>
      </c>
      <c r="G19" s="26">
        <f>'桩号k5+680~k7+613.279'!G19:G21</f>
        <v>2.3</v>
      </c>
      <c r="H19" s="32">
        <f t="shared" ref="H19" si="3">F19*G19</f>
        <v>20492.29735</v>
      </c>
      <c r="I19" s="35">
        <f>'桩号k5+680~k7+613.279'!N19:N21</f>
        <v>2.3</v>
      </c>
      <c r="J19" s="35"/>
    </row>
    <row r="20" s="1" customFormat="1" ht="14.25" spans="1:10">
      <c r="A20" s="25"/>
      <c r="B20" s="26"/>
      <c r="C20" s="27"/>
      <c r="D20" s="26"/>
      <c r="E20" s="26"/>
      <c r="F20" s="31"/>
      <c r="G20" s="26"/>
      <c r="H20" s="32"/>
      <c r="I20" s="37"/>
      <c r="J20" s="37"/>
    </row>
    <row r="21" s="1" customFormat="1" ht="14.25" spans="1:10">
      <c r="A21" s="25"/>
      <c r="B21" s="26"/>
      <c r="C21" s="27"/>
      <c r="D21" s="26"/>
      <c r="E21" s="26"/>
      <c r="F21" s="31"/>
      <c r="G21" s="26"/>
      <c r="H21" s="32"/>
      <c r="I21" s="39"/>
      <c r="J21" s="39"/>
    </row>
    <row r="22" s="1" customFormat="1" ht="14.25" customHeight="1" spans="1:10">
      <c r="A22" s="25"/>
      <c r="B22" s="26">
        <f>'桩号k5+680~k7+613.279'!B22:B24</f>
        <v>6</v>
      </c>
      <c r="C22" s="27" t="str">
        <f>'桩号k5+680~k7+613.279'!C22:C24</f>
        <v>双向50KN/m玻纤土格栅 </v>
      </c>
      <c r="D22" s="26"/>
      <c r="E22" s="26" t="str">
        <f>'桩号k5+680~k7+613.279'!E22:E24</f>
        <v>m2</v>
      </c>
      <c r="F22" s="31">
        <f>'桩号k5+680~k7+613.279'!F22:F24</f>
        <v>28.4537</v>
      </c>
      <c r="G22" s="26">
        <f>'桩号k5+680~k7+613.279'!G22:G24</f>
        <v>9.18</v>
      </c>
      <c r="H22" s="32">
        <f t="shared" ref="H22" si="4">F22*G22</f>
        <v>261.204966</v>
      </c>
      <c r="I22" s="35">
        <f>'桩号k5+680~k7+613.279'!N22:N24</f>
        <v>9.18</v>
      </c>
      <c r="J22" s="35"/>
    </row>
    <row r="23" s="1" customFormat="1" ht="14.25" spans="1:10">
      <c r="A23" s="25"/>
      <c r="B23" s="26"/>
      <c r="C23" s="27"/>
      <c r="D23" s="26"/>
      <c r="E23" s="26"/>
      <c r="F23" s="31"/>
      <c r="G23" s="26"/>
      <c r="H23" s="32"/>
      <c r="I23" s="37"/>
      <c r="J23" s="37"/>
    </row>
    <row r="24" s="1" customFormat="1" ht="14.25" spans="1:10">
      <c r="A24" s="25"/>
      <c r="B24" s="26"/>
      <c r="C24" s="27"/>
      <c r="D24" s="26"/>
      <c r="E24" s="26"/>
      <c r="F24" s="31"/>
      <c r="G24" s="26"/>
      <c r="H24" s="32"/>
      <c r="I24" s="39"/>
      <c r="J24" s="39"/>
    </row>
    <row r="25" s="1" customFormat="1" ht="14.25" customHeight="1" spans="1:10">
      <c r="A25" s="25"/>
      <c r="B25" s="26">
        <f>'桩号k5+680~k7+613.279'!B25:B27</f>
        <v>7</v>
      </c>
      <c r="C25" s="27" t="str">
        <f>'桩号k5+680~k7+613.279'!C25:C27</f>
        <v>土工布300G</v>
      </c>
      <c r="D25" s="26"/>
      <c r="E25" s="26" t="str">
        <f>'桩号k5+680~k7+613.279'!E25:E27</f>
        <v>m2</v>
      </c>
      <c r="F25" s="31">
        <f>'桩号k5+680~k7+613.279'!F25:F27</f>
        <v>252.5270315</v>
      </c>
      <c r="G25" s="26">
        <f>'桩号k5+680~k7+613.279'!G25:G27</f>
        <v>3</v>
      </c>
      <c r="H25" s="32">
        <f t="shared" ref="H25" si="5">F25*G25</f>
        <v>757.5810945</v>
      </c>
      <c r="I25" s="35">
        <f>'桩号k5+680~k7+613.279'!N25:N27</f>
        <v>3</v>
      </c>
      <c r="J25" s="35"/>
    </row>
    <row r="26" s="1" customFormat="1" ht="14.25" spans="1:10">
      <c r="A26" s="25"/>
      <c r="B26" s="26"/>
      <c r="C26" s="27"/>
      <c r="D26" s="26"/>
      <c r="E26" s="26"/>
      <c r="F26" s="31"/>
      <c r="G26" s="26"/>
      <c r="H26" s="32"/>
      <c r="I26" s="37"/>
      <c r="J26" s="37"/>
    </row>
    <row r="27" s="1" customFormat="1" ht="14.25" spans="1:10">
      <c r="A27" s="25"/>
      <c r="B27" s="26"/>
      <c r="C27" s="27"/>
      <c r="D27" s="26"/>
      <c r="E27" s="26"/>
      <c r="F27" s="31"/>
      <c r="G27" s="26"/>
      <c r="H27" s="32"/>
      <c r="I27" s="39"/>
      <c r="J27" s="39"/>
    </row>
    <row r="28" s="1" customFormat="1" ht="14.25" customHeight="1" spans="1:10">
      <c r="A28" s="25"/>
      <c r="B28" s="26">
        <f>'桩号k5+680~k7+613.279'!B28:B30</f>
        <v>8</v>
      </c>
      <c r="C28" s="27" t="str">
        <f>'桩号k5+680~k7+613.279'!C28:C30</f>
        <v>土工布200G</v>
      </c>
      <c r="D28" s="26"/>
      <c r="E28" s="26" t="str">
        <f>'桩号k5+680~k7+613.279'!E28:E30</f>
        <v>m2</v>
      </c>
      <c r="F28" s="31">
        <f>'桩号k5+680~k7+613.279'!F28:F30</f>
        <v>6696.2942336</v>
      </c>
      <c r="G28" s="26">
        <f>'桩号k5+680~k7+613.279'!G28:G30</f>
        <v>2.5</v>
      </c>
      <c r="H28" s="32">
        <f t="shared" ref="H28" si="6">F28*G28</f>
        <v>16740.735584</v>
      </c>
      <c r="I28" s="35">
        <f>'桩号k5+680~k7+613.279'!N28:N30</f>
        <v>2.5</v>
      </c>
      <c r="J28" s="35"/>
    </row>
    <row r="29" s="1" customFormat="1" ht="14.25" spans="1:10">
      <c r="A29" s="25"/>
      <c r="B29" s="26"/>
      <c r="C29" s="27"/>
      <c r="D29" s="26"/>
      <c r="E29" s="26"/>
      <c r="F29" s="31"/>
      <c r="G29" s="26"/>
      <c r="H29" s="32"/>
      <c r="I29" s="37"/>
      <c r="J29" s="37"/>
    </row>
    <row r="30" s="1" customFormat="1" ht="14.25" spans="1:10">
      <c r="A30" s="25"/>
      <c r="B30" s="26"/>
      <c r="C30" s="27"/>
      <c r="D30" s="26"/>
      <c r="E30" s="26"/>
      <c r="F30" s="31"/>
      <c r="G30" s="26"/>
      <c r="H30" s="32"/>
      <c r="I30" s="39"/>
      <c r="J30" s="39"/>
    </row>
    <row r="31" s="1" customFormat="1" ht="14.25" spans="1:10">
      <c r="A31" s="25"/>
      <c r="B31" s="26">
        <f>'桩号k5+680~k7+613.279'!B31:B33</f>
        <v>9</v>
      </c>
      <c r="C31" s="27" t="str">
        <f>'桩号k5+680~k7+613.279'!C31:C33</f>
        <v>沥青防渗土工布</v>
      </c>
      <c r="D31" s="26"/>
      <c r="E31" s="26" t="str">
        <f>'桩号k5+680~k7+613.279'!E31:E33</f>
        <v>m2</v>
      </c>
      <c r="F31" s="31">
        <f>'桩号k5+680~k7+613.279'!F31:F33</f>
        <v>11435.9700672</v>
      </c>
      <c r="G31" s="26">
        <f>'桩号k5+680~k7+613.279'!G31:G33</f>
        <v>4.15</v>
      </c>
      <c r="H31" s="32">
        <f t="shared" ref="H31" si="7">F31*G31</f>
        <v>47459.27577888</v>
      </c>
      <c r="I31" s="35">
        <f>'桩号k5+680~k7+613.279'!N31:N33</f>
        <v>4.15</v>
      </c>
      <c r="J31" s="35"/>
    </row>
    <row r="32" s="1" customFormat="1" ht="14.25" spans="1:10">
      <c r="A32" s="25"/>
      <c r="B32" s="26"/>
      <c r="C32" s="27"/>
      <c r="D32" s="26"/>
      <c r="E32" s="26"/>
      <c r="F32" s="31"/>
      <c r="G32" s="26"/>
      <c r="H32" s="32"/>
      <c r="I32" s="37"/>
      <c r="J32" s="37"/>
    </row>
    <row r="33" s="1" customFormat="1" ht="14.25" spans="1:10">
      <c r="A33" s="25"/>
      <c r="B33" s="26"/>
      <c r="C33" s="27"/>
      <c r="D33" s="26"/>
      <c r="E33" s="26"/>
      <c r="F33" s="31"/>
      <c r="G33" s="26"/>
      <c r="H33" s="32"/>
      <c r="I33" s="39"/>
      <c r="J33" s="39"/>
    </row>
    <row r="34" s="1" customFormat="1" ht="14.25" customHeight="1" spans="1:10">
      <c r="A34" s="25"/>
      <c r="B34" s="26">
        <f>'桩号k5+680~k7+613.279'!B34:B36</f>
        <v>10</v>
      </c>
      <c r="C34" s="27" t="str">
        <f>'桩号k5+680~k7+613.279'!C34:C36</f>
        <v>3cm厚聚乙烯发泡填缝板</v>
      </c>
      <c r="D34" s="26"/>
      <c r="E34" s="26" t="str">
        <f>'桩号k5+680~k7+613.279'!E34:E36</f>
        <v>m2</v>
      </c>
      <c r="F34" s="31">
        <f>'桩号k5+680~k7+613.279'!F34:F36</f>
        <v>59.23</v>
      </c>
      <c r="G34" s="26">
        <f>'桩号k5+680~k7+613.279'!G34:G36</f>
        <v>20</v>
      </c>
      <c r="H34" s="32">
        <f t="shared" ref="H34" si="8">F34*G34</f>
        <v>1184.6</v>
      </c>
      <c r="I34" s="35">
        <f>'桩号k5+680~k7+613.279'!N34:N36</f>
        <v>20</v>
      </c>
      <c r="J34" s="35"/>
    </row>
    <row r="35" s="1" customFormat="1" ht="14.25" spans="1:10">
      <c r="A35" s="25"/>
      <c r="B35" s="26"/>
      <c r="C35" s="27"/>
      <c r="D35" s="26"/>
      <c r="E35" s="26"/>
      <c r="F35" s="31"/>
      <c r="G35" s="26"/>
      <c r="H35" s="32"/>
      <c r="I35" s="37"/>
      <c r="J35" s="37"/>
    </row>
    <row r="36" s="1" customFormat="1" ht="14.25" spans="1:10">
      <c r="A36" s="25"/>
      <c r="B36" s="26"/>
      <c r="C36" s="27"/>
      <c r="D36" s="26"/>
      <c r="E36" s="26"/>
      <c r="F36" s="31"/>
      <c r="G36" s="26"/>
      <c r="H36" s="32"/>
      <c r="I36" s="39"/>
      <c r="J36" s="39"/>
    </row>
    <row r="37" s="1" customFormat="1" ht="14.25" customHeight="1" spans="1:10">
      <c r="A37" s="25"/>
      <c r="B37" s="26">
        <f>'桩号k5+680~k7+613.279'!B37:B39</f>
        <v>11</v>
      </c>
      <c r="C37" s="27" t="str">
        <f>'桩号k5+680~k7+613.279'!C37:C39</f>
        <v>双组份聚硫密封膏</v>
      </c>
      <c r="D37" s="26"/>
      <c r="E37" s="26" t="str">
        <f>'桩号k5+680~k7+613.279'!E37:E39</f>
        <v>kg</v>
      </c>
      <c r="F37" s="31">
        <f>'桩号k5+680~k7+613.279'!F37:F39</f>
        <v>2147.74656</v>
      </c>
      <c r="G37" s="26">
        <f>'桩号k5+680~k7+613.279'!G37:G39</f>
        <v>2.7</v>
      </c>
      <c r="H37" s="32">
        <f t="shared" ref="H37" si="9">F37*G37</f>
        <v>5798.915712</v>
      </c>
      <c r="I37" s="35">
        <f>'桩号k5+680~k7+613.279'!N37:N39</f>
        <v>2.7</v>
      </c>
      <c r="J37" s="35"/>
    </row>
    <row r="38" s="1" customFormat="1" ht="14.25" spans="1:10">
      <c r="A38" s="25"/>
      <c r="B38" s="26"/>
      <c r="C38" s="27"/>
      <c r="D38" s="26"/>
      <c r="E38" s="26"/>
      <c r="F38" s="31"/>
      <c r="G38" s="26"/>
      <c r="H38" s="32"/>
      <c r="I38" s="37"/>
      <c r="J38" s="37"/>
    </row>
    <row r="39" s="1" customFormat="1" ht="14.25" spans="1:10">
      <c r="A39" s="25"/>
      <c r="B39" s="26"/>
      <c r="C39" s="27"/>
      <c r="D39" s="26"/>
      <c r="E39" s="26"/>
      <c r="F39" s="31"/>
      <c r="G39" s="26"/>
      <c r="H39" s="32"/>
      <c r="I39" s="39"/>
      <c r="J39" s="39"/>
    </row>
    <row r="40" s="1" customFormat="1" ht="14.25" customHeight="1" spans="1:10">
      <c r="A40" s="25"/>
      <c r="B40" s="26">
        <f>'桩号k5+680~k7+613.279'!B40:B42</f>
        <v>12</v>
      </c>
      <c r="C40" s="27" t="str">
        <f>'桩号k5+680~k7+613.279'!C40:C42</f>
        <v>CB型止水带（带钢边） 320*8</v>
      </c>
      <c r="D40" s="26"/>
      <c r="E40" s="26" t="str">
        <f>'桩号k5+680~k7+613.279'!E40:E42</f>
        <v>m</v>
      </c>
      <c r="F40" s="31">
        <f>'桩号k5+680~k7+613.279'!F40:F42</f>
        <v>544.3218</v>
      </c>
      <c r="G40" s="26">
        <f>'桩号k5+680~k7+613.279'!G40:G42</f>
        <v>22.31</v>
      </c>
      <c r="H40" s="32">
        <f t="shared" ref="H40" si="10">F40*G40</f>
        <v>12143.819358</v>
      </c>
      <c r="I40" s="35">
        <f>'桩号k5+680~k7+613.279'!N40:N42</f>
        <v>22.31</v>
      </c>
      <c r="J40" s="35"/>
    </row>
    <row r="41" s="1" customFormat="1" ht="14.25" spans="1:10">
      <c r="A41" s="25"/>
      <c r="B41" s="26"/>
      <c r="C41" s="27"/>
      <c r="D41" s="26"/>
      <c r="E41" s="26"/>
      <c r="F41" s="31"/>
      <c r="G41" s="26"/>
      <c r="H41" s="32"/>
      <c r="I41" s="37"/>
      <c r="J41" s="37"/>
    </row>
    <row r="42" s="1" customFormat="1" ht="14.25" spans="1:10">
      <c r="A42" s="25"/>
      <c r="B42" s="26"/>
      <c r="C42" s="27"/>
      <c r="D42" s="26"/>
      <c r="E42" s="26"/>
      <c r="F42" s="31"/>
      <c r="G42" s="26"/>
      <c r="H42" s="32"/>
      <c r="I42" s="39"/>
      <c r="J42" s="39"/>
    </row>
    <row r="43" s="1" customFormat="1" ht="14.25" customHeight="1" spans="1:10">
      <c r="A43" s="25"/>
      <c r="B43" s="26">
        <f>'桩号k5+680~k7+613.279'!B43:B45</f>
        <v>13</v>
      </c>
      <c r="C43" s="27" t="str">
        <f>'桩号k5+680~k7+613.279'!C43:C45</f>
        <v>603#（福建芝麻白花岗岩）火烧面</v>
      </c>
      <c r="D43" s="26" t="str">
        <f>'桩号k5+680~k7+613.279'!D43:D45</f>
        <v>15*30*6cm</v>
      </c>
      <c r="E43" s="26" t="str">
        <f>'桩号k5+680~k7+613.279'!E43:E45</f>
        <v>m2</v>
      </c>
      <c r="F43" s="31">
        <f>'桩号k5+680~k7+613.279'!F43:F45</f>
        <v>13.2855</v>
      </c>
      <c r="G43" s="26">
        <f>'桩号k5+680~k7+613.279'!G43:G45</f>
        <v>126</v>
      </c>
      <c r="H43" s="32">
        <f t="shared" ref="H43" si="11">F43*G43</f>
        <v>1673.973</v>
      </c>
      <c r="I43" s="35">
        <f>'桩号k5+680~k7+613.279'!N43:N45</f>
        <v>126</v>
      </c>
      <c r="J43" s="35"/>
    </row>
    <row r="44" s="1" customFormat="1" ht="14.25" spans="1:10">
      <c r="A44" s="25"/>
      <c r="B44" s="26"/>
      <c r="C44" s="27"/>
      <c r="D44" s="26"/>
      <c r="E44" s="26"/>
      <c r="F44" s="31"/>
      <c r="G44" s="26"/>
      <c r="H44" s="32"/>
      <c r="I44" s="37"/>
      <c r="J44" s="37"/>
    </row>
    <row r="45" s="1" customFormat="1" ht="14.25" spans="1:10">
      <c r="A45" s="25"/>
      <c r="B45" s="26"/>
      <c r="C45" s="27"/>
      <c r="D45" s="26"/>
      <c r="E45" s="26"/>
      <c r="F45" s="31"/>
      <c r="G45" s="26"/>
      <c r="H45" s="32"/>
      <c r="I45" s="39"/>
      <c r="J45" s="39"/>
    </row>
    <row r="46" s="1" customFormat="1" ht="14.25" customHeight="1" spans="1:10">
      <c r="A46" s="25"/>
      <c r="B46" s="26">
        <f>'桩号k5+680~k7+613.279'!B46:B48</f>
        <v>14</v>
      </c>
      <c r="C46" s="27" t="str">
        <f>'桩号k5+680~k7+613.279'!C46:C48</f>
        <v>高密度聚乙烯（HDPE）缠绕增强典型B型结构壁管(环刚度≥8KN/m2) </v>
      </c>
      <c r="D46" s="26" t="str">
        <f>'桩号k5+680~k7+613.279'!D46:D48</f>
        <v>φ225 </v>
      </c>
      <c r="E46" s="26" t="str">
        <f>'桩号k5+680~k7+613.279'!E46:E48</f>
        <v>m</v>
      </c>
      <c r="F46" s="31">
        <f>'桩号k5+680~k7+613.279'!F46:F48</f>
        <v>51.79764</v>
      </c>
      <c r="G46" s="26">
        <f>'桩号k5+680~k7+613.279'!G46:G48</f>
        <v>125.35</v>
      </c>
      <c r="H46" s="32">
        <f t="shared" ref="H46" si="12">F46*G46</f>
        <v>6492.834174</v>
      </c>
      <c r="I46" s="35">
        <f>'桩号k5+680~k7+613.279'!N46:N48</f>
        <v>125.35</v>
      </c>
      <c r="J46" s="35"/>
    </row>
    <row r="47" s="1" customFormat="1" ht="14.25" spans="1:10">
      <c r="A47" s="25"/>
      <c r="B47" s="26"/>
      <c r="C47" s="27"/>
      <c r="D47" s="26"/>
      <c r="E47" s="26"/>
      <c r="F47" s="31"/>
      <c r="G47" s="26"/>
      <c r="H47" s="32"/>
      <c r="I47" s="37"/>
      <c r="J47" s="37"/>
    </row>
    <row r="48" s="1" customFormat="1" ht="14.25" spans="1:10">
      <c r="A48" s="25"/>
      <c r="B48" s="26"/>
      <c r="C48" s="27"/>
      <c r="D48" s="26"/>
      <c r="E48" s="26"/>
      <c r="F48" s="31"/>
      <c r="G48" s="26"/>
      <c r="H48" s="32"/>
      <c r="I48" s="39"/>
      <c r="J48" s="39"/>
    </row>
    <row r="49" s="1" customFormat="1" ht="14.25" customHeight="1" spans="1:10">
      <c r="A49" s="25"/>
      <c r="B49" s="26">
        <f>'桩号k5+680~k7+613.279'!B49:B51</f>
        <v>15</v>
      </c>
      <c r="C49" s="27" t="str">
        <f>'桩号k5+680~k7+613.279'!C49:C51</f>
        <v>φ10软式透水管</v>
      </c>
      <c r="D49" s="26"/>
      <c r="E49" s="26" t="str">
        <f>'桩号k5+680~k7+613.279'!E49:E51</f>
        <v>m</v>
      </c>
      <c r="F49" s="31">
        <f>'桩号k5+680~k7+613.279'!F49:F51</f>
        <v>963.7266</v>
      </c>
      <c r="G49" s="33">
        <f>'桩号k5+680~k7+613.279'!G49:G51</f>
        <v>11.95216</v>
      </c>
      <c r="H49" s="32">
        <f t="shared" ref="H49" si="13">F49*G49</f>
        <v>11518.614519456</v>
      </c>
      <c r="I49" s="35">
        <f>'桩号k5+680~k7+613.279'!N49:N51</f>
        <v>11.95216</v>
      </c>
      <c r="J49" s="35"/>
    </row>
    <row r="50" s="1" customFormat="1" ht="14.25" spans="1:10">
      <c r="A50" s="25"/>
      <c r="B50" s="26"/>
      <c r="C50" s="27"/>
      <c r="D50" s="26"/>
      <c r="E50" s="26"/>
      <c r="F50" s="31"/>
      <c r="G50" s="33"/>
      <c r="H50" s="32"/>
      <c r="I50" s="37"/>
      <c r="J50" s="37"/>
    </row>
    <row r="51" s="1" customFormat="1" ht="14.25" spans="1:10">
      <c r="A51" s="25"/>
      <c r="B51" s="26"/>
      <c r="C51" s="27"/>
      <c r="D51" s="26"/>
      <c r="E51" s="26"/>
      <c r="F51" s="31"/>
      <c r="G51" s="33"/>
      <c r="H51" s="32"/>
      <c r="I51" s="39"/>
      <c r="J51" s="39"/>
    </row>
    <row r="52" s="1" customFormat="1" ht="14.25" customHeight="1" spans="1:10">
      <c r="A52" s="25"/>
      <c r="B52" s="26">
        <f>'桩号k5+680~k7+613.279'!B52:B54</f>
        <v>16</v>
      </c>
      <c r="C52" s="27" t="str">
        <f>'桩号k5+680~k7+613.279'!C52:C54</f>
        <v>草籽</v>
      </c>
      <c r="D52" s="26"/>
      <c r="E52" s="26" t="str">
        <f>'桩号k5+680~k7+613.279'!E52:E54</f>
        <v>kg</v>
      </c>
      <c r="F52" s="31">
        <f>'桩号k5+680~k7+613.279'!F52:F54</f>
        <v>316.2512</v>
      </c>
      <c r="G52" s="26">
        <f>'桩号k5+680~k7+613.279'!G52:G54</f>
        <v>55</v>
      </c>
      <c r="H52" s="32">
        <f t="shared" ref="H52" si="14">F52*G52</f>
        <v>17393.816</v>
      </c>
      <c r="I52" s="35">
        <f>'桩号k5+680~k7+613.279'!N52:N54</f>
        <v>55</v>
      </c>
      <c r="J52" s="35"/>
    </row>
    <row r="53" s="1" customFormat="1" ht="14.25" spans="1:10">
      <c r="A53" s="25"/>
      <c r="B53" s="26"/>
      <c r="C53" s="27"/>
      <c r="D53" s="26"/>
      <c r="E53" s="26"/>
      <c r="F53" s="31"/>
      <c r="G53" s="26"/>
      <c r="H53" s="32"/>
      <c r="I53" s="37"/>
      <c r="J53" s="37"/>
    </row>
    <row r="54" s="1" customFormat="1" ht="14.25" spans="1:10">
      <c r="A54" s="25"/>
      <c r="B54" s="26"/>
      <c r="C54" s="27"/>
      <c r="D54" s="26"/>
      <c r="E54" s="26"/>
      <c r="F54" s="31"/>
      <c r="G54" s="26"/>
      <c r="H54" s="32"/>
      <c r="I54" s="39"/>
      <c r="J54" s="39"/>
    </row>
    <row r="55" s="1" customFormat="1" ht="14.25" customHeight="1" spans="1:10">
      <c r="A55" s="25"/>
      <c r="B55" s="26">
        <f>'桩号k5+680~k7+613.279'!B55:B57</f>
        <v>17</v>
      </c>
      <c r="C55" s="27" t="str">
        <f>'桩号k5+680~k7+613.279'!C55:C57</f>
        <v>彩色透水混凝土</v>
      </c>
      <c r="D55" s="26" t="str">
        <f>'桩号k5+680~k7+613.279'!D55:D57</f>
        <v>C30</v>
      </c>
      <c r="E55" s="26" t="str">
        <f>'桩号k5+680~k7+613.279'!E55:E57</f>
        <v>m3</v>
      </c>
      <c r="F55" s="28">
        <f>'桩号k5+680~k7+613.279'!F55:F57</f>
        <v>201.0704736</v>
      </c>
      <c r="G55" s="29">
        <f>'桩号k5+680~k7+613.279'!G55:G57</f>
        <v>1050</v>
      </c>
      <c r="H55" s="30">
        <f t="shared" ref="H55" si="15">F55*G55</f>
        <v>211123.99728</v>
      </c>
      <c r="I55" s="35">
        <f>'桩号k5+680~k7+613.279'!N55:N57</f>
        <v>822.61</v>
      </c>
      <c r="J55" s="35" t="str">
        <f>'桩号k5+680~k7+613.279'!O55:O57</f>
        <v>专家意见</v>
      </c>
    </row>
    <row r="56" s="1" customFormat="1" ht="14.25" spans="1:10">
      <c r="A56" s="25"/>
      <c r="B56" s="26"/>
      <c r="C56" s="27"/>
      <c r="D56" s="26"/>
      <c r="E56" s="26"/>
      <c r="F56" s="28"/>
      <c r="G56" s="29"/>
      <c r="H56" s="30"/>
      <c r="I56" s="37"/>
      <c r="J56" s="37"/>
    </row>
    <row r="57" s="1" customFormat="1" ht="14.25" spans="1:10">
      <c r="A57" s="25"/>
      <c r="B57" s="26"/>
      <c r="C57" s="27"/>
      <c r="D57" s="26"/>
      <c r="E57" s="26"/>
      <c r="F57" s="28"/>
      <c r="G57" s="29"/>
      <c r="H57" s="30"/>
      <c r="I57" s="39"/>
      <c r="J57" s="39"/>
    </row>
    <row r="58" s="1" customFormat="1" ht="14.25" customHeight="1" spans="1:10">
      <c r="A58" s="25"/>
      <c r="B58" s="26">
        <f>'桩号k5+680~k7+613.279'!B58:B60</f>
        <v>18</v>
      </c>
      <c r="C58" s="27" t="str">
        <f>'桩号k5+680~k7+613.279'!C58:C60</f>
        <v>预拌非泵送普通混凝土（运距：9km）</v>
      </c>
      <c r="D58" s="26" t="str">
        <f>'桩号k5+680~k7+613.279'!D58:D60</f>
        <v>C10(42.5，碎石31.5)</v>
      </c>
      <c r="E58" s="26" t="str">
        <f>'桩号k5+680~k7+613.279'!E58:E60</f>
        <v>m3</v>
      </c>
      <c r="F58" s="31">
        <f>'桩号k5+680~k7+613.279'!F58:F60</f>
        <v>49.033635</v>
      </c>
      <c r="G58" s="26">
        <f>'桩号k5+680~k7+613.279'!G58:G60</f>
        <v>313.51</v>
      </c>
      <c r="H58" s="32">
        <f t="shared" ref="H58" si="16">F58*G58</f>
        <v>15372.53490885</v>
      </c>
      <c r="I58" s="35">
        <f>'桩号k5+680~k7+613.279'!N58:N60</f>
        <v>313.51</v>
      </c>
      <c r="J58" s="35"/>
    </row>
    <row r="59" s="1" customFormat="1" ht="14.25" spans="1:10">
      <c r="A59" s="25"/>
      <c r="B59" s="26"/>
      <c r="C59" s="27"/>
      <c r="D59" s="26"/>
      <c r="E59" s="26"/>
      <c r="F59" s="31"/>
      <c r="G59" s="26"/>
      <c r="H59" s="32"/>
      <c r="I59" s="37"/>
      <c r="J59" s="37"/>
    </row>
    <row r="60" s="1" customFormat="1" ht="14.25" spans="1:10">
      <c r="A60" s="25"/>
      <c r="B60" s="26"/>
      <c r="C60" s="27"/>
      <c r="D60" s="26"/>
      <c r="E60" s="26"/>
      <c r="F60" s="31"/>
      <c r="G60" s="26"/>
      <c r="H60" s="32"/>
      <c r="I60" s="39"/>
      <c r="J60" s="39"/>
    </row>
    <row r="61" s="1" customFormat="1" ht="15.75" customHeight="1" spans="1:10">
      <c r="A61" s="25"/>
      <c r="B61" s="26">
        <f>'桩号k5+680~k7+613.279'!B61:B63</f>
        <v>19</v>
      </c>
      <c r="C61" s="27" t="str">
        <f>'桩号k5+680~k7+613.279'!C61:C63</f>
        <v>反光膜（含文字）</v>
      </c>
      <c r="D61" s="26"/>
      <c r="E61" s="26" t="str">
        <f>'桩号k5+680~k7+613.279'!E61:E63</f>
        <v>m2</v>
      </c>
      <c r="F61" s="31">
        <f>'桩号k5+680~k7+613.279'!F61:F63</f>
        <v>152.35</v>
      </c>
      <c r="G61" s="26">
        <f>'桩号k5+680~k7+613.279'!G61:G63</f>
        <v>109.2</v>
      </c>
      <c r="H61" s="32">
        <f t="shared" ref="H61" si="17">F61*G61</f>
        <v>16636.62</v>
      </c>
      <c r="I61" s="35">
        <f>'桩号k5+680~k7+613.279'!N61:N63</f>
        <v>109.2</v>
      </c>
      <c r="J61" s="35"/>
    </row>
    <row r="62" s="1" customFormat="1" ht="15.75" customHeight="1" spans="1:10">
      <c r="A62" s="25"/>
      <c r="B62" s="26"/>
      <c r="C62" s="27"/>
      <c r="D62" s="26"/>
      <c r="E62" s="26"/>
      <c r="F62" s="31"/>
      <c r="G62" s="26"/>
      <c r="H62" s="32"/>
      <c r="I62" s="37"/>
      <c r="J62" s="37"/>
    </row>
    <row r="63" s="1" customFormat="1" ht="15.75" customHeight="1" spans="1:10">
      <c r="A63" s="25"/>
      <c r="B63" s="26"/>
      <c r="C63" s="27"/>
      <c r="D63" s="26"/>
      <c r="E63" s="26"/>
      <c r="F63" s="31"/>
      <c r="G63" s="26"/>
      <c r="H63" s="32"/>
      <c r="I63" s="39"/>
      <c r="J63" s="39"/>
    </row>
    <row r="64" s="1" customFormat="1" ht="15.75" customHeight="1" spans="1:10">
      <c r="A64" s="25"/>
      <c r="B64" s="26">
        <f>'桩号k5+680~k7+613.279'!B64:B66</f>
        <v>20</v>
      </c>
      <c r="C64" s="27" t="str">
        <f>'桩号k5+680~k7+613.279'!C64:C66</f>
        <v>铁件热镀锌处理（税前综合单价）</v>
      </c>
      <c r="D64" s="26"/>
      <c r="E64" s="26" t="str">
        <f>'桩号k5+680~k7+613.279'!E64:E66</f>
        <v>t</v>
      </c>
      <c r="F64" s="31">
        <f>'桩号k5+680~k7+613.279'!F64:F66</f>
        <v>102.878</v>
      </c>
      <c r="G64" s="26">
        <f>'桩号k5+680~k7+613.279'!G64:G66</f>
        <v>1700</v>
      </c>
      <c r="H64" s="32">
        <f t="shared" ref="H64" si="18">F64*G64</f>
        <v>174892.6</v>
      </c>
      <c r="I64" s="35">
        <f>'桩号k5+680~k7+613.279'!N64:N66</f>
        <v>1700</v>
      </c>
      <c r="J64" s="35"/>
    </row>
    <row r="65" s="1" customFormat="1" ht="15.75" customHeight="1" spans="1:10">
      <c r="A65" s="25"/>
      <c r="B65" s="26"/>
      <c r="C65" s="27"/>
      <c r="D65" s="26"/>
      <c r="E65" s="26"/>
      <c r="F65" s="31"/>
      <c r="G65" s="26"/>
      <c r="H65" s="32"/>
      <c r="I65" s="37"/>
      <c r="J65" s="37"/>
    </row>
    <row r="66" s="1" customFormat="1" ht="15" customHeight="1" spans="1:10">
      <c r="A66" s="25"/>
      <c r="B66" s="26"/>
      <c r="C66" s="27"/>
      <c r="D66" s="26"/>
      <c r="E66" s="26"/>
      <c r="F66" s="31"/>
      <c r="G66" s="26"/>
      <c r="H66" s="32"/>
      <c r="I66" s="39"/>
      <c r="J66" s="39"/>
    </row>
    <row r="67" s="1" customFormat="1" ht="14.25" customHeight="1" spans="1:10">
      <c r="A67" s="25"/>
      <c r="B67" s="26">
        <f>'桩号k5+680~k7+613.279'!B67:B69</f>
        <v>21</v>
      </c>
      <c r="C67" s="27" t="str">
        <f>'桩号k5+680~k7+613.279'!C67:C69</f>
        <v>喷塑处理（税前综合单价）</v>
      </c>
      <c r="D67" s="26"/>
      <c r="E67" s="26" t="str">
        <f>'桩号k5+680~k7+613.279'!E67:E69</f>
        <v>t</v>
      </c>
      <c r="F67" s="31">
        <f>'桩号k5+680~k7+613.279'!F67:F69</f>
        <v>15.862</v>
      </c>
      <c r="G67" s="26">
        <f>'桩号k5+680~k7+613.279'!G67:G69</f>
        <v>890</v>
      </c>
      <c r="H67" s="32">
        <f t="shared" ref="H67" si="19">F67*G67</f>
        <v>14117.18</v>
      </c>
      <c r="I67" s="35">
        <f>'桩号k5+680~k7+613.279'!N67:N69</f>
        <v>890</v>
      </c>
      <c r="J67" s="35"/>
    </row>
    <row r="68" s="1" customFormat="1" ht="14.25" spans="1:10">
      <c r="A68" s="25"/>
      <c r="B68" s="26"/>
      <c r="C68" s="27"/>
      <c r="D68" s="26"/>
      <c r="E68" s="26"/>
      <c r="F68" s="31"/>
      <c r="G68" s="26"/>
      <c r="H68" s="32"/>
      <c r="I68" s="37"/>
      <c r="J68" s="37"/>
    </row>
    <row r="69" s="1" customFormat="1" ht="14.25" spans="1:10">
      <c r="A69" s="25"/>
      <c r="B69" s="26"/>
      <c r="C69" s="27"/>
      <c r="D69" s="26"/>
      <c r="E69" s="26"/>
      <c r="F69" s="31"/>
      <c r="G69" s="26"/>
      <c r="H69" s="32"/>
      <c r="I69" s="39"/>
      <c r="J69" s="39"/>
    </row>
    <row r="70" s="1" customFormat="1" ht="14.25" customHeight="1" spans="1:10">
      <c r="A70" s="25"/>
      <c r="B70" s="26">
        <f>'桩号k5+680~k7+613.279'!B70:B72</f>
        <v>22</v>
      </c>
      <c r="C70" s="27" t="str">
        <f>'桩号k5+680~k7+613.279'!C70:C72</f>
        <v>施工现场围挡(夹芯压型钢板施工围挡 )</v>
      </c>
      <c r="D70" s="26"/>
      <c r="E70" s="26" t="str">
        <f>'桩号k5+680~k7+613.279'!E70:E72</f>
        <v>m2</v>
      </c>
      <c r="F70" s="31">
        <f>'桩号k5+680~k7+613.279'!F70:F72</f>
        <v>395</v>
      </c>
      <c r="G70" s="26">
        <f>'桩号k5+680~k7+613.279'!G70:G72</f>
        <v>65</v>
      </c>
      <c r="H70" s="32">
        <f t="shared" ref="H70" si="20">F70*G70</f>
        <v>25675</v>
      </c>
      <c r="I70" s="35">
        <f>'桩号k5+680~k7+613.279'!N70:N72</f>
        <v>65</v>
      </c>
      <c r="J70" s="35"/>
    </row>
    <row r="71" s="1" customFormat="1" ht="14.25" spans="1:10">
      <c r="A71" s="25"/>
      <c r="B71" s="26"/>
      <c r="C71" s="27"/>
      <c r="D71" s="26"/>
      <c r="E71" s="26"/>
      <c r="F71" s="31"/>
      <c r="G71" s="26"/>
      <c r="H71" s="32"/>
      <c r="I71" s="37"/>
      <c r="J71" s="37"/>
    </row>
    <row r="72" s="1" customFormat="1" ht="14.25" spans="1:10">
      <c r="A72" s="25"/>
      <c r="B72" s="26"/>
      <c r="C72" s="27"/>
      <c r="D72" s="26"/>
      <c r="E72" s="26"/>
      <c r="F72" s="31"/>
      <c r="G72" s="26"/>
      <c r="H72" s="32"/>
      <c r="I72" s="39"/>
      <c r="J72" s="39"/>
    </row>
    <row r="73" s="1" customFormat="1" ht="14.25" customHeight="1" spans="1:10">
      <c r="A73" s="25"/>
      <c r="B73" s="26">
        <f>'桩号k5+680~k7+613.279'!B73:B75</f>
        <v>23</v>
      </c>
      <c r="C73" s="27" t="str">
        <f>'桩号k5+680~k7+613.279'!C73:C75</f>
        <v>可调式联体防盗重型球墨铸铁双层井盖及支座</v>
      </c>
      <c r="D73" s="26" t="str">
        <f>'桩号k5+680~k7+613.279'!D73:D75</f>
        <v>内径Φ700mm（重量≥110kg）</v>
      </c>
      <c r="E73" s="26" t="str">
        <f>'桩号k5+680~k7+613.279'!E73:E75</f>
        <v>套</v>
      </c>
      <c r="F73" s="31">
        <f>'桩号k5+680~k7+613.279'!F73:F75</f>
        <v>7</v>
      </c>
      <c r="G73" s="26">
        <f>'桩号k5+680~k7+613.279'!G73:G75</f>
        <v>680.68</v>
      </c>
      <c r="H73" s="32">
        <f t="shared" ref="H73" si="21">F73*G73</f>
        <v>4764.76</v>
      </c>
      <c r="I73" s="35">
        <f>'桩号k5+680~k7+613.279'!N73:N75</f>
        <v>680.68</v>
      </c>
      <c r="J73" s="35"/>
    </row>
    <row r="74" s="1" customFormat="1" ht="14.25" spans="1:10">
      <c r="A74" s="25"/>
      <c r="B74" s="26"/>
      <c r="C74" s="27"/>
      <c r="D74" s="26"/>
      <c r="E74" s="26"/>
      <c r="F74" s="31"/>
      <c r="G74" s="26"/>
      <c r="H74" s="32"/>
      <c r="I74" s="37"/>
      <c r="J74" s="37"/>
    </row>
    <row r="75" s="1" customFormat="1" ht="14.25" spans="1:10">
      <c r="A75" s="25"/>
      <c r="B75" s="26"/>
      <c r="C75" s="27"/>
      <c r="D75" s="26"/>
      <c r="E75" s="26"/>
      <c r="F75" s="31"/>
      <c r="G75" s="26"/>
      <c r="H75" s="32"/>
      <c r="I75" s="39"/>
      <c r="J75" s="39"/>
    </row>
    <row r="76" s="1" customFormat="1" ht="14.25" spans="1:10">
      <c r="A76" s="25"/>
      <c r="B76" s="26">
        <f>'桩号k5+680~k7+613.279'!B76:B78</f>
        <v>24</v>
      </c>
      <c r="C76" s="27" t="str">
        <f>'桩号k5+680~k7+613.279'!C76:C78</f>
        <v>轻型球墨铸铁井盖 1500*750</v>
      </c>
      <c r="D76" s="26" t="str">
        <f>'桩号k5+680~k7+613.279'!D76:D78</f>
        <v>（248kg）</v>
      </c>
      <c r="E76" s="26" t="str">
        <f>'桩号k5+680~k7+613.279'!E76:E78</f>
        <v>套</v>
      </c>
      <c r="F76" s="31">
        <f>'桩号k5+680~k7+613.279'!F76:F78</f>
        <v>8.08</v>
      </c>
      <c r="G76" s="26">
        <f>'桩号k5+680~k7+613.279'!G76:G78</f>
        <v>1534.62</v>
      </c>
      <c r="H76" s="32">
        <f t="shared" ref="H76" si="22">F76*G76</f>
        <v>12399.7296</v>
      </c>
      <c r="I76" s="35">
        <f>'桩号k5+680~k7+613.279'!N76:N78</f>
        <v>1534.62</v>
      </c>
      <c r="J76" s="35"/>
    </row>
    <row r="77" s="1" customFormat="1" ht="14.25" spans="1:10">
      <c r="A77" s="25"/>
      <c r="B77" s="26"/>
      <c r="C77" s="27"/>
      <c r="D77" s="26"/>
      <c r="E77" s="26"/>
      <c r="F77" s="31"/>
      <c r="G77" s="26"/>
      <c r="H77" s="32"/>
      <c r="I77" s="37"/>
      <c r="J77" s="37"/>
    </row>
    <row r="78" s="1" customFormat="1" ht="14.25" spans="1:10">
      <c r="A78" s="25"/>
      <c r="B78" s="26"/>
      <c r="C78" s="27"/>
      <c r="D78" s="26"/>
      <c r="E78" s="26"/>
      <c r="F78" s="31"/>
      <c r="G78" s="26"/>
      <c r="H78" s="32"/>
      <c r="I78" s="39"/>
      <c r="J78" s="39"/>
    </row>
    <row r="79" s="1" customFormat="1" ht="14.25" spans="1:10">
      <c r="A79" s="25"/>
      <c r="B79" s="26">
        <f>'桩号k5+680~k7+613.279'!B79:B81</f>
        <v>25</v>
      </c>
      <c r="C79" s="27" t="str">
        <f>'桩号k5+680~k7+613.279'!C79:C81</f>
        <v>球墨铸铁井盖 450*350*20</v>
      </c>
      <c r="D79" s="26" t="str">
        <f>'桩号k5+680~k7+613.279'!D79:D81</f>
        <v>（42kg）</v>
      </c>
      <c r="E79" s="26" t="str">
        <f>'桩号k5+680~k7+613.279'!E79:E81</f>
        <v>套</v>
      </c>
      <c r="F79" s="31">
        <f>'桩号k5+680~k7+613.279'!F79:F81</f>
        <v>36</v>
      </c>
      <c r="G79" s="26">
        <f>'桩号k5+680~k7+613.279'!G79:G81</f>
        <v>259.9</v>
      </c>
      <c r="H79" s="32">
        <f t="shared" ref="H79" si="23">F79*G79</f>
        <v>9356.4</v>
      </c>
      <c r="I79" s="35">
        <f>'桩号k5+680~k7+613.279'!N79:N81</f>
        <v>259.9</v>
      </c>
      <c r="J79" s="35"/>
    </row>
    <row r="80" s="1" customFormat="1" ht="14.25" spans="1:10">
      <c r="A80" s="25"/>
      <c r="B80" s="26"/>
      <c r="C80" s="27"/>
      <c r="D80" s="26"/>
      <c r="E80" s="26"/>
      <c r="F80" s="31"/>
      <c r="G80" s="26"/>
      <c r="H80" s="32"/>
      <c r="I80" s="37"/>
      <c r="J80" s="37"/>
    </row>
    <row r="81" s="1" customFormat="1" ht="15" customHeight="1" spans="1:10">
      <c r="A81" s="25"/>
      <c r="B81" s="26"/>
      <c r="C81" s="27"/>
      <c r="D81" s="26"/>
      <c r="E81" s="26"/>
      <c r="F81" s="31"/>
      <c r="G81" s="26"/>
      <c r="H81" s="32"/>
      <c r="I81" s="39"/>
      <c r="J81" s="39"/>
    </row>
    <row r="82" s="1" customFormat="1" ht="14.25" customHeight="1" spans="1:10">
      <c r="A82" s="25"/>
      <c r="B82" s="26">
        <f>'桩号k5+680~k7+613.279'!B82:B84</f>
        <v>26</v>
      </c>
      <c r="C82" s="27" t="str">
        <f>'桩号k5+680~k7+613.279'!C82:C84</f>
        <v>铁篦子 600*600 </v>
      </c>
      <c r="D82" s="26" t="str">
        <f>'桩号k5+680~k7+613.279'!D82:D84</f>
        <v>（35kg）</v>
      </c>
      <c r="E82" s="26" t="str">
        <f>'桩号k5+680~k7+613.279'!E82:E84</f>
        <v>套</v>
      </c>
      <c r="F82" s="31">
        <f>'桩号k5+680~k7+613.279'!F82:F84</f>
        <v>27</v>
      </c>
      <c r="G82" s="26">
        <f>'桩号k5+680~k7+613.279'!G82:G84</f>
        <v>216.58</v>
      </c>
      <c r="H82" s="32">
        <f t="shared" ref="H82" si="24">F82*G82</f>
        <v>5847.66</v>
      </c>
      <c r="I82" s="35">
        <f>'桩号k5+680~k7+613.279'!N82:N84</f>
        <v>216.58</v>
      </c>
      <c r="J82" s="35"/>
    </row>
    <row r="83" s="1" customFormat="1" ht="14.25" spans="1:10">
      <c r="A83" s="25"/>
      <c r="B83" s="26"/>
      <c r="C83" s="27"/>
      <c r="D83" s="26"/>
      <c r="E83" s="26"/>
      <c r="F83" s="31"/>
      <c r="G83" s="26"/>
      <c r="H83" s="32"/>
      <c r="I83" s="37"/>
      <c r="J83" s="37"/>
    </row>
    <row r="84" s="1" customFormat="1" ht="14.25" spans="1:10">
      <c r="A84" s="25"/>
      <c r="B84" s="26"/>
      <c r="C84" s="27"/>
      <c r="D84" s="26"/>
      <c r="E84" s="26"/>
      <c r="F84" s="31"/>
      <c r="G84" s="26"/>
      <c r="H84" s="32"/>
      <c r="I84" s="39"/>
      <c r="J84" s="39"/>
    </row>
    <row r="85" s="1" customFormat="1" ht="14.25" customHeight="1" spans="1:10">
      <c r="A85" s="25"/>
      <c r="B85" s="26">
        <f>'桩号k5+680~k7+613.279'!B85:B87</f>
        <v>27</v>
      </c>
      <c r="C85" s="27" t="str">
        <f>'桩号k5+680~k7+613.279'!C85:C87</f>
        <v>下沉式方形不锈钢井盖 1000*1750*115</v>
      </c>
      <c r="D85" s="26"/>
      <c r="E85" s="26" t="str">
        <f>'桩号k5+680~k7+613.279'!E85:E87</f>
        <v>套</v>
      </c>
      <c r="F85" s="31">
        <f>'桩号k5+680~k7+613.279'!F85:F87</f>
        <v>12</v>
      </c>
      <c r="G85" s="26">
        <f>'桩号k5+680~k7+613.279'!G85:G87</f>
        <v>1140</v>
      </c>
      <c r="H85" s="32">
        <f t="shared" ref="H85" si="25">F85*G85</f>
        <v>13680</v>
      </c>
      <c r="I85" s="35">
        <f>'桩号k5+680~k7+613.279'!N85:N87</f>
        <v>1140</v>
      </c>
      <c r="J85" s="35"/>
    </row>
    <row r="86" s="1" customFormat="1" ht="14.25" spans="1:10">
      <c r="A86" s="25"/>
      <c r="B86" s="26"/>
      <c r="C86" s="27"/>
      <c r="D86" s="26"/>
      <c r="E86" s="26"/>
      <c r="F86" s="31"/>
      <c r="G86" s="26"/>
      <c r="H86" s="32"/>
      <c r="I86" s="37"/>
      <c r="J86" s="37"/>
    </row>
    <row r="87" s="1" customFormat="1" ht="14.25" spans="1:10">
      <c r="A87" s="25"/>
      <c r="B87" s="26"/>
      <c r="C87" s="27"/>
      <c r="D87" s="26"/>
      <c r="E87" s="26"/>
      <c r="F87" s="31"/>
      <c r="G87" s="26"/>
      <c r="H87" s="32"/>
      <c r="I87" s="39"/>
      <c r="J87" s="39"/>
    </row>
    <row r="88" s="1" customFormat="1" ht="14.25" customHeight="1" spans="1:10">
      <c r="A88" s="25"/>
      <c r="B88" s="26">
        <f>'桩号k5+680~k7+613.279'!B88:B90</f>
        <v>28</v>
      </c>
      <c r="C88" s="27" t="str">
        <f>'桩号k5+680~k7+613.279'!C88:C90</f>
        <v>电缆</v>
      </c>
      <c r="D88" s="26" t="str">
        <f>'桩号k5+680~k7+613.279'!D88:D90</f>
        <v>KVV22-2*6mm2</v>
      </c>
      <c r="E88" s="26" t="str">
        <f>'桩号k5+680~k7+613.279'!E88:E90</f>
        <v>m</v>
      </c>
      <c r="F88" s="31">
        <f>'桩号k5+680~k7+613.279'!F88:F90</f>
        <v>1971.807005</v>
      </c>
      <c r="G88" s="26">
        <f>'桩号k5+680~k7+613.279'!G88:G90</f>
        <v>13.5</v>
      </c>
      <c r="H88" s="32">
        <f t="shared" ref="H88" si="26">F88*G88</f>
        <v>26619.3945675</v>
      </c>
      <c r="I88" s="35">
        <f>'桩号k5+680~k7+613.279'!N88:N90</f>
        <v>13.5</v>
      </c>
      <c r="J88" s="35"/>
    </row>
    <row r="89" s="1" customFormat="1" ht="14.25" spans="1:10">
      <c r="A89" s="25"/>
      <c r="B89" s="26"/>
      <c r="C89" s="27"/>
      <c r="D89" s="26"/>
      <c r="E89" s="26"/>
      <c r="F89" s="31"/>
      <c r="G89" s="26"/>
      <c r="H89" s="32"/>
      <c r="I89" s="37"/>
      <c r="J89" s="37"/>
    </row>
    <row r="90" s="1" customFormat="1" ht="14.25" spans="1:10">
      <c r="A90" s="25"/>
      <c r="B90" s="26"/>
      <c r="C90" s="27"/>
      <c r="D90" s="26"/>
      <c r="E90" s="26"/>
      <c r="F90" s="31"/>
      <c r="G90" s="26"/>
      <c r="H90" s="32"/>
      <c r="I90" s="39"/>
      <c r="J90" s="39"/>
    </row>
    <row r="91" s="1" customFormat="1" ht="14.25" customHeight="1" spans="1:10">
      <c r="A91" s="25"/>
      <c r="B91" s="26">
        <f>'桩号k5+680~k7+613.279'!B91:B93</f>
        <v>29</v>
      </c>
      <c r="C91" s="27" t="str">
        <f>'桩号k5+680~k7+613.279'!C91:C93</f>
        <v>电缆</v>
      </c>
      <c r="D91" s="26" t="str">
        <f>'桩号k5+680~k7+613.279'!D91:D93</f>
        <v>KVV22-7*1.5mm2 </v>
      </c>
      <c r="E91" s="26" t="str">
        <f>'桩号k5+680~k7+613.279'!E91:E93</f>
        <v>m</v>
      </c>
      <c r="F91" s="31">
        <f>'桩号k5+680~k7+613.279'!F91:F93</f>
        <v>2668.097005</v>
      </c>
      <c r="G91" s="26">
        <f>'桩号k5+680~k7+613.279'!G91:G93</f>
        <v>15</v>
      </c>
      <c r="H91" s="32">
        <f t="shared" ref="H91" si="27">F91*G91</f>
        <v>40021.455075</v>
      </c>
      <c r="I91" s="35">
        <f>'桩号k5+680~k7+613.279'!N91:N93</f>
        <v>15</v>
      </c>
      <c r="J91" s="35"/>
    </row>
    <row r="92" s="1" customFormat="1" ht="14.25" spans="1:10">
      <c r="A92" s="25"/>
      <c r="B92" s="26"/>
      <c r="C92" s="27"/>
      <c r="D92" s="26"/>
      <c r="E92" s="26"/>
      <c r="F92" s="31"/>
      <c r="G92" s="26"/>
      <c r="H92" s="32"/>
      <c r="I92" s="37"/>
      <c r="J92" s="37"/>
    </row>
    <row r="93" s="1" customFormat="1" ht="14.25" spans="1:10">
      <c r="A93" s="25"/>
      <c r="B93" s="26"/>
      <c r="C93" s="27"/>
      <c r="D93" s="26"/>
      <c r="E93" s="26"/>
      <c r="F93" s="31"/>
      <c r="G93" s="26"/>
      <c r="H93" s="32"/>
      <c r="I93" s="39"/>
      <c r="J93" s="39"/>
    </row>
    <row r="94" s="1" customFormat="1" ht="14.25" customHeight="1" spans="1:10">
      <c r="A94" s="25"/>
      <c r="B94" s="26">
        <f>'桩号k5+680~k7+613.279'!B94:B96</f>
        <v>30</v>
      </c>
      <c r="C94" s="27" t="str">
        <f>'桩号k5+680~k7+613.279'!C94:C96</f>
        <v>PVC阻燃管 φ50</v>
      </c>
      <c r="D94" s="26"/>
      <c r="E94" s="26" t="str">
        <f>'桩号k5+680~k7+613.279'!E94:E96</f>
        <v>m</v>
      </c>
      <c r="F94" s="31">
        <f>'桩号k5+680~k7+613.279'!F94:F96</f>
        <v>28.4504</v>
      </c>
      <c r="G94" s="26">
        <f>'桩号k5+680~k7+613.279'!G94:G96</f>
        <v>6.566</v>
      </c>
      <c r="H94" s="32">
        <f t="shared" ref="H94" si="28">F94*G94</f>
        <v>186.8053264</v>
      </c>
      <c r="I94" s="35">
        <f>'桩号k5+680~k7+613.279'!N94:N96</f>
        <v>6.566</v>
      </c>
      <c r="J94" s="35"/>
    </row>
    <row r="95" s="1" customFormat="1" ht="14.25" spans="1:10">
      <c r="A95" s="25"/>
      <c r="B95" s="26"/>
      <c r="C95" s="27"/>
      <c r="D95" s="26"/>
      <c r="E95" s="26"/>
      <c r="F95" s="31"/>
      <c r="G95" s="26"/>
      <c r="H95" s="32"/>
      <c r="I95" s="37"/>
      <c r="J95" s="37"/>
    </row>
    <row r="96" s="1" customFormat="1" ht="14.25" spans="1:10">
      <c r="A96" s="25"/>
      <c r="B96" s="26"/>
      <c r="C96" s="27"/>
      <c r="D96" s="26"/>
      <c r="E96" s="26"/>
      <c r="F96" s="31"/>
      <c r="G96" s="26"/>
      <c r="H96" s="32"/>
      <c r="I96" s="39"/>
      <c r="J96" s="39"/>
    </row>
    <row r="97" s="1" customFormat="1" ht="15.75" customHeight="1" spans="1:10">
      <c r="A97" s="25"/>
      <c r="B97" s="26">
        <f>'桩号k5+680~k7+613.279'!B97:B99</f>
        <v>31</v>
      </c>
      <c r="C97" s="27" t="str">
        <f>'桩号k5+680~k7+613.279'!C97:C99</f>
        <v>MPP改性聚丙烯电缆保护管（环刚度≥50kN/m2)  </v>
      </c>
      <c r="D97" s="26" t="str">
        <f>'桩号k5+680~k7+613.279'!D97:D99</f>
        <v>DN150（内径）*14</v>
      </c>
      <c r="E97" s="26" t="str">
        <f>'桩号k5+680~k7+613.279'!E97:E99</f>
        <v>m</v>
      </c>
      <c r="F97" s="31">
        <f>'桩号k5+680~k7+613.279'!F97:F99</f>
        <v>1971.5806</v>
      </c>
      <c r="G97" s="26">
        <f>'桩号k5+680~k7+613.279'!G97:G99</f>
        <v>82</v>
      </c>
      <c r="H97" s="32">
        <f t="shared" ref="H97" si="29">F97*G97</f>
        <v>161669.6092</v>
      </c>
      <c r="I97" s="35">
        <f>'桩号k5+680~k7+613.279'!N97:N99</f>
        <v>82</v>
      </c>
      <c r="J97" s="35"/>
    </row>
    <row r="98" s="1" customFormat="1" ht="15.75" customHeight="1" spans="1:10">
      <c r="A98" s="25"/>
      <c r="B98" s="26"/>
      <c r="C98" s="27"/>
      <c r="D98" s="26"/>
      <c r="E98" s="26"/>
      <c r="F98" s="31"/>
      <c r="G98" s="26"/>
      <c r="H98" s="32"/>
      <c r="I98" s="37"/>
      <c r="J98" s="37"/>
    </row>
    <row r="99" s="1" customFormat="1" ht="15.75" customHeight="1" spans="1:10">
      <c r="A99" s="25"/>
      <c r="B99" s="26"/>
      <c r="C99" s="27"/>
      <c r="D99" s="26"/>
      <c r="E99" s="26"/>
      <c r="F99" s="31"/>
      <c r="G99" s="26"/>
      <c r="H99" s="32"/>
      <c r="I99" s="39"/>
      <c r="J99" s="39"/>
    </row>
    <row r="100" s="1" customFormat="1" ht="14.25" spans="1:10">
      <c r="A100" s="25"/>
      <c r="B100" s="26">
        <f>'桩号k5+680~k7+613.279'!B100:B102</f>
        <v>32</v>
      </c>
      <c r="C100" s="27" t="str">
        <f>'桩号k5+680~k7+613.279'!C100:C102</f>
        <v>改性聚丙烯内平壁增强波纹管（环刚度≥25KN/m2）</v>
      </c>
      <c r="D100" s="26" t="str">
        <f>'桩号k5+680~k7+613.279'!D100:D102</f>
        <v>DN150（内径）</v>
      </c>
      <c r="E100" s="26" t="str">
        <f>'桩号k5+680~k7+613.279'!E100:E102</f>
        <v>m</v>
      </c>
      <c r="F100" s="28">
        <f>'桩号k5+680~k7+613.279'!F100:F102</f>
        <v>19962.162</v>
      </c>
      <c r="G100" s="29">
        <f>'桩号k5+680~k7+613.279'!G100:G102</f>
        <v>36.25</v>
      </c>
      <c r="H100" s="30">
        <f t="shared" ref="H100" si="30">F100*G100</f>
        <v>723628.3725</v>
      </c>
      <c r="I100" s="35">
        <f>'桩号k5+680~k7+613.279'!N100:N102</f>
        <v>30.8</v>
      </c>
      <c r="J100" s="35" t="str">
        <f>'桩号k5+680~k7+613.279'!O100:O102</f>
        <v>专家意见</v>
      </c>
    </row>
    <row r="101" s="1" customFormat="1" ht="14.25" spans="1:10">
      <c r="A101" s="25"/>
      <c r="B101" s="26"/>
      <c r="C101" s="27"/>
      <c r="D101" s="26"/>
      <c r="E101" s="26"/>
      <c r="F101" s="28"/>
      <c r="G101" s="29"/>
      <c r="H101" s="30"/>
      <c r="I101" s="37"/>
      <c r="J101" s="37"/>
    </row>
    <row r="102" s="1" customFormat="1" ht="14.25" spans="1:10">
      <c r="A102" s="25"/>
      <c r="B102" s="26"/>
      <c r="C102" s="27"/>
      <c r="D102" s="26"/>
      <c r="E102" s="26"/>
      <c r="F102" s="28"/>
      <c r="G102" s="29"/>
      <c r="H102" s="30"/>
      <c r="I102" s="39"/>
      <c r="J102" s="39"/>
    </row>
    <row r="103" s="1" customFormat="1" ht="14.25" spans="1:10">
      <c r="A103" s="25"/>
      <c r="B103" s="26">
        <f>'桩号k5+680~k7+613.279'!B103:B105</f>
        <v>33</v>
      </c>
      <c r="C103" s="27" t="str">
        <f>'桩号k5+680~k7+613.279'!C103:C105</f>
        <v>一体式七孔蜂窝PVC管</v>
      </c>
      <c r="D103" s="26" t="str">
        <f>'桩号k5+680~k7+613.279'!D103:D105</f>
        <v>φ110</v>
      </c>
      <c r="E103" s="26" t="str">
        <f>'桩号k5+680~k7+613.279'!E103:E105</f>
        <v>m</v>
      </c>
      <c r="F103" s="31">
        <f>'桩号k5+680~k7+613.279'!F103:F105</f>
        <v>2489.718</v>
      </c>
      <c r="G103" s="26">
        <f>'桩号k5+680~k7+613.279'!G103:G105</f>
        <v>9.5</v>
      </c>
      <c r="H103" s="32">
        <f t="shared" ref="H103" si="31">F103*G103</f>
        <v>23652.321</v>
      </c>
      <c r="I103" s="35">
        <f>'桩号k5+680~k7+613.279'!N103:N105</f>
        <v>9.5</v>
      </c>
      <c r="J103" s="35"/>
    </row>
    <row r="104" s="1" customFormat="1" ht="14.25" spans="1:10">
      <c r="A104" s="25"/>
      <c r="B104" s="26"/>
      <c r="C104" s="27"/>
      <c r="D104" s="26"/>
      <c r="E104" s="26"/>
      <c r="F104" s="31"/>
      <c r="G104" s="26"/>
      <c r="H104" s="32"/>
      <c r="I104" s="37"/>
      <c r="J104" s="37"/>
    </row>
    <row r="105" s="1" customFormat="1" ht="14.25" spans="1:10">
      <c r="A105" s="25"/>
      <c r="B105" s="26"/>
      <c r="C105" s="27"/>
      <c r="D105" s="26"/>
      <c r="E105" s="26"/>
      <c r="F105" s="31"/>
      <c r="G105" s="26"/>
      <c r="H105" s="32"/>
      <c r="I105" s="39"/>
      <c r="J105" s="39"/>
    </row>
    <row r="106" s="1" customFormat="1" ht="14.25" spans="1:10">
      <c r="A106" s="25"/>
      <c r="B106" s="26">
        <f>'桩号k5+680~k7+613.279'!B106:B108</f>
        <v>34</v>
      </c>
      <c r="C106" s="27" t="str">
        <f>'桩号k5+680~k7+613.279'!C106:C108</f>
        <v>重型PVC-U双壁波纹管（环刚度≥8KN/m2）</v>
      </c>
      <c r="D106" s="26" t="str">
        <f>'桩号k5+680~k7+613.279'!D106:D108</f>
        <v>φ110</v>
      </c>
      <c r="E106" s="26" t="str">
        <f>'桩号k5+680~k7+613.279'!E106:E108</f>
        <v>m</v>
      </c>
      <c r="F106" s="31">
        <f>'桩号k5+680~k7+613.279'!F106:F108</f>
        <v>15526.126</v>
      </c>
      <c r="G106" s="26">
        <f>'桩号k5+680~k7+613.279'!G106:G108</f>
        <v>6.7</v>
      </c>
      <c r="H106" s="32">
        <f t="shared" ref="H106" si="32">F106*G106</f>
        <v>104025.0442</v>
      </c>
      <c r="I106" s="35">
        <f>'桩号k5+680~k7+613.279'!N106:N108</f>
        <v>6.7</v>
      </c>
      <c r="J106" s="35"/>
    </row>
    <row r="107" s="1" customFormat="1" ht="14.25" spans="1:10">
      <c r="A107" s="25"/>
      <c r="B107" s="26"/>
      <c r="C107" s="27"/>
      <c r="D107" s="26"/>
      <c r="E107" s="26"/>
      <c r="F107" s="31"/>
      <c r="G107" s="26"/>
      <c r="H107" s="32"/>
      <c r="I107" s="37"/>
      <c r="J107" s="37"/>
    </row>
    <row r="108" s="1" customFormat="1" ht="14.25" spans="1:10">
      <c r="A108" s="25"/>
      <c r="B108" s="26"/>
      <c r="C108" s="27"/>
      <c r="D108" s="26"/>
      <c r="E108" s="26"/>
      <c r="F108" s="31"/>
      <c r="G108" s="26"/>
      <c r="H108" s="32"/>
      <c r="I108" s="39"/>
      <c r="J108" s="39"/>
    </row>
    <row r="109" s="1" customFormat="1" ht="14.25" spans="1:10">
      <c r="A109" s="25"/>
      <c r="B109" s="26">
        <f>'桩号k5+680~k7+613.279'!B109:B111</f>
        <v>35</v>
      </c>
      <c r="C109" s="27" t="str">
        <f>'桩号k5+680~k7+613.279'!C109:C111</f>
        <v>PE管 φ32*2 </v>
      </c>
      <c r="D109" s="26" t="str">
        <f>'桩号k5+680~k7+613.279'!D109:D111</f>
        <v>（电线电缆保护管）</v>
      </c>
      <c r="E109" s="26" t="str">
        <f>'桩号k5+680~k7+613.279'!E109:E111</f>
        <v>m</v>
      </c>
      <c r="F109" s="31">
        <f>'桩号k5+680~k7+613.279'!F109:F111</f>
        <v>2136.9337</v>
      </c>
      <c r="G109" s="26">
        <f>'桩号k5+680~k7+613.279'!G109:G111</f>
        <v>2.4</v>
      </c>
      <c r="H109" s="32">
        <f t="shared" ref="H109" si="33">F109*G109</f>
        <v>5128.64088</v>
      </c>
      <c r="I109" s="35">
        <f>'桩号k5+680~k7+613.279'!N109:N111</f>
        <v>2.4</v>
      </c>
      <c r="J109" s="35"/>
    </row>
    <row r="110" s="1" customFormat="1" ht="14.25" spans="1:10">
      <c r="A110" s="25"/>
      <c r="B110" s="26"/>
      <c r="C110" s="27"/>
      <c r="D110" s="26"/>
      <c r="E110" s="26"/>
      <c r="F110" s="31"/>
      <c r="G110" s="26"/>
      <c r="H110" s="32"/>
      <c r="I110" s="37"/>
      <c r="J110" s="37"/>
    </row>
    <row r="111" s="1" customFormat="1" ht="14.25" spans="1:10">
      <c r="A111" s="25"/>
      <c r="B111" s="26"/>
      <c r="C111" s="27"/>
      <c r="D111" s="26"/>
      <c r="E111" s="26"/>
      <c r="F111" s="31"/>
      <c r="G111" s="26"/>
      <c r="H111" s="32"/>
      <c r="I111" s="39"/>
      <c r="J111" s="39"/>
    </row>
    <row r="112" s="1" customFormat="1" ht="15.75" customHeight="1" spans="1:10">
      <c r="A112" s="25"/>
      <c r="B112" s="26">
        <f>'桩号k5+680~k7+613.279'!B112:B114</f>
        <v>36</v>
      </c>
      <c r="C112" s="27" t="str">
        <f>'桩号k5+680~k7+613.279'!C112:C114</f>
        <v>PE管 φ110*6 </v>
      </c>
      <c r="D112" s="26" t="str">
        <f>'桩号k5+680~k7+613.279'!D112:D114</f>
        <v>（电线电缆保护管）</v>
      </c>
      <c r="E112" s="26" t="str">
        <f>'桩号k5+680~k7+613.279'!E112:E114</f>
        <v>m</v>
      </c>
      <c r="F112" s="31">
        <f>'桩号k5+680~k7+613.279'!F112:F114</f>
        <v>1039.225</v>
      </c>
      <c r="G112" s="26">
        <f>'桩号k5+680~k7+613.279'!G112:G114</f>
        <v>13.5</v>
      </c>
      <c r="H112" s="32">
        <f t="shared" ref="H112" si="34">F112*G112</f>
        <v>14029.5375</v>
      </c>
      <c r="I112" s="35">
        <f>'桩号k5+680~k7+613.279'!N112:N114</f>
        <v>13.5</v>
      </c>
      <c r="J112" s="35"/>
    </row>
    <row r="113" s="1" customFormat="1" ht="15.75" customHeight="1" spans="1:10">
      <c r="A113" s="25"/>
      <c r="B113" s="26"/>
      <c r="C113" s="27"/>
      <c r="D113" s="26"/>
      <c r="E113" s="26"/>
      <c r="F113" s="31"/>
      <c r="G113" s="26"/>
      <c r="H113" s="32"/>
      <c r="I113" s="37"/>
      <c r="J113" s="37"/>
    </row>
    <row r="114" s="1" customFormat="1" ht="15.75" customHeight="1" spans="1:10">
      <c r="A114" s="25"/>
      <c r="B114" s="26"/>
      <c r="C114" s="27"/>
      <c r="D114" s="26"/>
      <c r="E114" s="26"/>
      <c r="F114" s="31"/>
      <c r="G114" s="26"/>
      <c r="H114" s="32"/>
      <c r="I114" s="39"/>
      <c r="J114" s="39"/>
    </row>
    <row r="115" s="1" customFormat="1" ht="14.25" spans="1:10">
      <c r="A115" s="25"/>
      <c r="B115" s="26">
        <f>'桩号k5+680~k7+613.279'!B115:B117</f>
        <v>37</v>
      </c>
      <c r="C115" s="27" t="str">
        <f>'桩号k5+680~k7+613.279'!C115:C117</f>
        <v>PE管 φ160*10 </v>
      </c>
      <c r="D115" s="26" t="str">
        <f>'桩号k5+680~k7+613.279'!D115:D117</f>
        <v>（电线电缆保护管）</v>
      </c>
      <c r="E115" s="26" t="str">
        <f>'桩号k5+680~k7+613.279'!E115:E117</f>
        <v>m</v>
      </c>
      <c r="F115" s="31">
        <f>'桩号k5+680~k7+613.279'!F115:F117</f>
        <v>331.1</v>
      </c>
      <c r="G115" s="26">
        <f>'桩号k5+680~k7+613.279'!G115:G117</f>
        <v>27</v>
      </c>
      <c r="H115" s="32">
        <f t="shared" ref="H115" si="35">F115*G115</f>
        <v>8939.7</v>
      </c>
      <c r="I115" s="35">
        <f>'桩号k5+680~k7+613.279'!N115:N117</f>
        <v>27</v>
      </c>
      <c r="J115" s="35"/>
    </row>
    <row r="116" s="1" customFormat="1" ht="14.25" spans="1:10">
      <c r="A116" s="25"/>
      <c r="B116" s="26"/>
      <c r="C116" s="27"/>
      <c r="D116" s="26"/>
      <c r="E116" s="26"/>
      <c r="F116" s="31"/>
      <c r="G116" s="26"/>
      <c r="H116" s="32"/>
      <c r="I116" s="37"/>
      <c r="J116" s="37"/>
    </row>
    <row r="117" s="1" customFormat="1" ht="14.25" spans="1:10">
      <c r="A117" s="25"/>
      <c r="B117" s="26"/>
      <c r="C117" s="27"/>
      <c r="D117" s="26"/>
      <c r="E117" s="26"/>
      <c r="F117" s="31"/>
      <c r="G117" s="26"/>
      <c r="H117" s="32"/>
      <c r="I117" s="39"/>
      <c r="J117" s="39"/>
    </row>
    <row r="118" s="1" customFormat="1" ht="14.25" spans="1:10">
      <c r="A118" s="25"/>
      <c r="B118" s="26">
        <f>'桩号k5+680~k7+613.279'!B118:B120</f>
        <v>38</v>
      </c>
      <c r="C118" s="27" t="str">
        <f>'桩号k5+680~k7+613.279'!C118:C120</f>
        <v>PVC管口盖 DN100</v>
      </c>
      <c r="D118" s="26"/>
      <c r="E118" s="26" t="str">
        <f>'桩号k5+680~k7+613.279'!E118:E120</f>
        <v>个</v>
      </c>
      <c r="F118" s="31">
        <f>'桩号k5+680~k7+613.279'!F118:F120</f>
        <v>614</v>
      </c>
      <c r="G118" s="26">
        <f>'桩号k5+680~k7+613.279'!G118:G120</f>
        <v>1.14</v>
      </c>
      <c r="H118" s="32">
        <f t="shared" ref="H118" si="36">F118*G118</f>
        <v>699.96</v>
      </c>
      <c r="I118" s="35">
        <f>'桩号k5+680~k7+613.279'!N118:N120</f>
        <v>1.14</v>
      </c>
      <c r="J118" s="35"/>
    </row>
    <row r="119" s="1" customFormat="1" ht="14.25" spans="1:10">
      <c r="A119" s="25"/>
      <c r="B119" s="26"/>
      <c r="C119" s="27"/>
      <c r="D119" s="26"/>
      <c r="E119" s="26"/>
      <c r="F119" s="31"/>
      <c r="G119" s="26"/>
      <c r="H119" s="32"/>
      <c r="I119" s="37"/>
      <c r="J119" s="37"/>
    </row>
    <row r="120" s="1" customFormat="1" ht="14.25" spans="1:10">
      <c r="A120" s="25"/>
      <c r="B120" s="26"/>
      <c r="C120" s="27"/>
      <c r="D120" s="26"/>
      <c r="E120" s="26"/>
      <c r="F120" s="31"/>
      <c r="G120" s="26"/>
      <c r="H120" s="32"/>
      <c r="I120" s="39"/>
      <c r="J120" s="39"/>
    </row>
    <row r="121" s="1" customFormat="1" ht="18" customHeight="1" spans="1:10">
      <c r="A121" s="25"/>
      <c r="B121" s="26">
        <f>'桩号k5+680~k7+613.279'!B121:B123</f>
        <v>39</v>
      </c>
      <c r="C121" s="27" t="str">
        <f>'桩号k5+680~k7+613.279'!C121:C123</f>
        <v>PVC管口盖 DN125</v>
      </c>
      <c r="D121" s="26"/>
      <c r="E121" s="26" t="str">
        <f>'桩号k5+680~k7+613.279'!E121:E123</f>
        <v>个</v>
      </c>
      <c r="F121" s="31">
        <f>'桩号k5+680~k7+613.279'!F121:F123</f>
        <v>10</v>
      </c>
      <c r="G121" s="26">
        <f>'桩号k5+680~k7+613.279'!G121:G123</f>
        <v>1.44</v>
      </c>
      <c r="H121" s="32">
        <f t="shared" ref="H121" si="37">F121*G121</f>
        <v>14.4</v>
      </c>
      <c r="I121" s="35">
        <f>'桩号k5+680~k7+613.279'!N121:N123</f>
        <v>1.44</v>
      </c>
      <c r="J121" s="35"/>
    </row>
    <row r="122" s="1" customFormat="1" ht="18" customHeight="1" spans="1:10">
      <c r="A122" s="25"/>
      <c r="B122" s="26"/>
      <c r="C122" s="27"/>
      <c r="D122" s="26"/>
      <c r="E122" s="26"/>
      <c r="F122" s="31"/>
      <c r="G122" s="26"/>
      <c r="H122" s="32"/>
      <c r="I122" s="37"/>
      <c r="J122" s="37"/>
    </row>
    <row r="123" s="1" customFormat="1" ht="18" customHeight="1" spans="1:10">
      <c r="A123" s="25"/>
      <c r="B123" s="26"/>
      <c r="C123" s="27"/>
      <c r="D123" s="26"/>
      <c r="E123" s="26"/>
      <c r="F123" s="31"/>
      <c r="G123" s="26"/>
      <c r="H123" s="32"/>
      <c r="I123" s="39"/>
      <c r="J123" s="39"/>
    </row>
    <row r="124" s="1" customFormat="1" ht="14.25" customHeight="1" spans="1:10">
      <c r="A124" s="25"/>
      <c r="B124" s="26">
        <f>'桩号k5+680~k7+613.279'!B124:B126</f>
        <v>40</v>
      </c>
      <c r="C124" s="27" t="str">
        <f>'桩号k5+680~k7+613.279'!C124:C126</f>
        <v>PVC管口盖 DN150</v>
      </c>
      <c r="D124" s="26"/>
      <c r="E124" s="26" t="str">
        <f>'桩号k5+680~k7+613.279'!E124:E126</f>
        <v>个</v>
      </c>
      <c r="F124" s="31">
        <f>'桩号k5+680~k7+613.279'!F124:F126</f>
        <v>706</v>
      </c>
      <c r="G124" s="26">
        <f>'桩号k5+680~k7+613.279'!G124:G126</f>
        <v>2.19</v>
      </c>
      <c r="H124" s="32">
        <f t="shared" ref="H124" si="38">F124*G124</f>
        <v>1546.14</v>
      </c>
      <c r="I124" s="35">
        <f>'桩号k5+680~k7+613.279'!N124:N126</f>
        <v>2.19</v>
      </c>
      <c r="J124" s="35"/>
    </row>
    <row r="125" s="1" customFormat="1" ht="14.25" spans="1:10">
      <c r="A125" s="25"/>
      <c r="B125" s="26"/>
      <c r="C125" s="27"/>
      <c r="D125" s="26"/>
      <c r="E125" s="26"/>
      <c r="F125" s="31"/>
      <c r="G125" s="26"/>
      <c r="H125" s="32"/>
      <c r="I125" s="37"/>
      <c r="J125" s="37"/>
    </row>
    <row r="126" s="1" customFormat="1" ht="14.25" spans="1:10">
      <c r="A126" s="25"/>
      <c r="B126" s="26"/>
      <c r="C126" s="27"/>
      <c r="D126" s="26"/>
      <c r="E126" s="26"/>
      <c r="F126" s="31"/>
      <c r="G126" s="26"/>
      <c r="H126" s="32"/>
      <c r="I126" s="39"/>
      <c r="J126" s="39"/>
    </row>
    <row r="127" s="1" customFormat="1" ht="14.25" customHeight="1" spans="1:10">
      <c r="A127" s="25"/>
      <c r="B127" s="26">
        <f>'桩号k5+680~k7+613.279'!B127:B129</f>
        <v>41</v>
      </c>
      <c r="C127" s="27" t="str">
        <f>'桩号k5+680~k7+613.279'!C127:C129</f>
        <v>防火堵料（防火泥）</v>
      </c>
      <c r="D127" s="26" t="str">
        <f>'桩号k5+680~k7+613.279'!D127:D129</f>
        <v>国标3C（1m3=1800kg）</v>
      </c>
      <c r="E127" s="26" t="str">
        <f>'桩号k5+680~k7+613.279'!E127:E129</f>
        <v>m3</v>
      </c>
      <c r="F127" s="31">
        <f>'桩号k5+680~k7+613.279'!F127:F129</f>
        <v>3.3768</v>
      </c>
      <c r="G127" s="26">
        <f>'桩号k5+680~k7+613.279'!G127:G129</f>
        <v>8820</v>
      </c>
      <c r="H127" s="32">
        <f t="shared" ref="H127" si="39">F127*G127</f>
        <v>29783.376</v>
      </c>
      <c r="I127" s="35">
        <f>'桩号k5+680~k7+613.279'!N127:N129</f>
        <v>8820</v>
      </c>
      <c r="J127" s="35"/>
    </row>
    <row r="128" s="1" customFormat="1" ht="14.25" spans="1:10">
      <c r="A128" s="25"/>
      <c r="B128" s="26"/>
      <c r="C128" s="27"/>
      <c r="D128" s="26"/>
      <c r="E128" s="26"/>
      <c r="F128" s="31"/>
      <c r="G128" s="26"/>
      <c r="H128" s="32"/>
      <c r="I128" s="37"/>
      <c r="J128" s="37"/>
    </row>
    <row r="129" s="1" customFormat="1" ht="14.25" spans="1:10">
      <c r="A129" s="25"/>
      <c r="B129" s="26"/>
      <c r="C129" s="27"/>
      <c r="D129" s="26"/>
      <c r="E129" s="26"/>
      <c r="F129" s="31"/>
      <c r="G129" s="26"/>
      <c r="H129" s="32"/>
      <c r="I129" s="39"/>
      <c r="J129" s="39"/>
    </row>
    <row r="130" s="1" customFormat="1" ht="14.25" customHeight="1" spans="1:10">
      <c r="A130" s="25"/>
      <c r="B130" s="26">
        <f>'桩号k5+680~k7+613.279'!B130:B132</f>
        <v>42</v>
      </c>
      <c r="C130" s="27" t="str">
        <f>'桩号k5+680~k7+613.279'!C130:C132</f>
        <v>管枕</v>
      </c>
      <c r="D130" s="26" t="str">
        <f>'桩号k5+680~k7+613.279'!D130:D132</f>
        <v>DN100</v>
      </c>
      <c r="E130" s="26" t="str">
        <f>'桩号k5+680~k7+613.279'!E130:E132</f>
        <v>个</v>
      </c>
      <c r="F130" s="31">
        <f>'桩号k5+680~k7+613.279'!F130:F132</f>
        <v>1011.84</v>
      </c>
      <c r="G130" s="26">
        <f>'桩号k5+680~k7+613.279'!G130:G132</f>
        <v>1.5</v>
      </c>
      <c r="H130" s="32">
        <f t="shared" ref="H130" si="40">F130*G130</f>
        <v>1517.76</v>
      </c>
      <c r="I130" s="35">
        <f>'桩号k5+680~k7+613.279'!N130:N132</f>
        <v>1.5</v>
      </c>
      <c r="J130" s="35"/>
    </row>
    <row r="131" s="1" customFormat="1" ht="14.25" spans="1:10">
      <c r="A131" s="25"/>
      <c r="B131" s="26"/>
      <c r="C131" s="27"/>
      <c r="D131" s="26"/>
      <c r="E131" s="26"/>
      <c r="F131" s="31"/>
      <c r="G131" s="26"/>
      <c r="H131" s="32"/>
      <c r="I131" s="37"/>
      <c r="J131" s="37"/>
    </row>
    <row r="132" s="1" customFormat="1" ht="20.1" customHeight="1" spans="1:10">
      <c r="A132" s="25"/>
      <c r="B132" s="26"/>
      <c r="C132" s="27"/>
      <c r="D132" s="26"/>
      <c r="E132" s="26"/>
      <c r="F132" s="31"/>
      <c r="G132" s="26"/>
      <c r="H132" s="32"/>
      <c r="I132" s="39"/>
      <c r="J132" s="39"/>
    </row>
    <row r="133" s="1" customFormat="1" ht="14.25" spans="1:10">
      <c r="A133" s="25"/>
      <c r="B133" s="26">
        <f>'桩号k5+680~k7+613.279'!B133:B135</f>
        <v>43</v>
      </c>
      <c r="C133" s="27" t="str">
        <f>'桩号k5+680~k7+613.279'!C133:C135</f>
        <v>管枕</v>
      </c>
      <c r="D133" s="26" t="str">
        <f>'桩号k5+680~k7+613.279'!D133:D135</f>
        <v>DN125</v>
      </c>
      <c r="E133" s="26" t="str">
        <f>'桩号k5+680~k7+613.279'!E133:E135</f>
        <v>个</v>
      </c>
      <c r="F133" s="31">
        <f>'桩号k5+680~k7+613.279'!F133:F135</f>
        <v>201.96</v>
      </c>
      <c r="G133" s="26">
        <f>'桩号k5+680~k7+613.279'!G133:G135</f>
        <v>1.68</v>
      </c>
      <c r="H133" s="32">
        <f t="shared" ref="H133" si="41">F133*G133</f>
        <v>339.2928</v>
      </c>
      <c r="I133" s="35">
        <f>'桩号k5+680~k7+613.279'!N133:N135</f>
        <v>1.68</v>
      </c>
      <c r="J133" s="35"/>
    </row>
    <row r="134" s="1" customFormat="1" ht="14.25" spans="1:10">
      <c r="A134" s="25"/>
      <c r="B134" s="26"/>
      <c r="C134" s="27"/>
      <c r="D134" s="26"/>
      <c r="E134" s="26"/>
      <c r="F134" s="31"/>
      <c r="G134" s="26"/>
      <c r="H134" s="32"/>
      <c r="I134" s="37"/>
      <c r="J134" s="37"/>
    </row>
    <row r="135" s="1" customFormat="1" ht="14.25" spans="1:10">
      <c r="A135" s="25"/>
      <c r="B135" s="26"/>
      <c r="C135" s="27"/>
      <c r="D135" s="26"/>
      <c r="E135" s="26"/>
      <c r="F135" s="31"/>
      <c r="G135" s="26"/>
      <c r="H135" s="32"/>
      <c r="I135" s="39"/>
      <c r="J135" s="39"/>
    </row>
    <row r="136" s="1" customFormat="1" ht="14.25" spans="1:10">
      <c r="A136" s="25"/>
      <c r="B136" s="26">
        <f>'桩号k5+680~k7+613.279'!B136:B138</f>
        <v>44</v>
      </c>
      <c r="C136" s="27" t="str">
        <f>'桩号k5+680~k7+613.279'!C136:C138</f>
        <v>管枕</v>
      </c>
      <c r="D136" s="26" t="str">
        <f>'桩号k5+680~k7+613.279'!D136:D138</f>
        <v>DN150</v>
      </c>
      <c r="E136" s="26" t="str">
        <f>'桩号k5+680~k7+613.279'!E136:E138</f>
        <v>个</v>
      </c>
      <c r="F136" s="31">
        <f>'桩号k5+680~k7+613.279'!F136:F138</f>
        <v>1468.8</v>
      </c>
      <c r="G136" s="26">
        <f>'桩号k5+680~k7+613.279'!G136:G138</f>
        <v>1.9</v>
      </c>
      <c r="H136" s="32">
        <f t="shared" ref="H136" si="42">F136*G136</f>
        <v>2790.72</v>
      </c>
      <c r="I136" s="35">
        <f>'桩号k5+680~k7+613.279'!N136:N138</f>
        <v>1.9</v>
      </c>
      <c r="J136" s="35"/>
    </row>
    <row r="137" s="1" customFormat="1" ht="14.25" spans="1:10">
      <c r="A137" s="25"/>
      <c r="B137" s="26"/>
      <c r="C137" s="27"/>
      <c r="D137" s="26"/>
      <c r="E137" s="26"/>
      <c r="F137" s="31"/>
      <c r="G137" s="26"/>
      <c r="H137" s="32"/>
      <c r="I137" s="37"/>
      <c r="J137" s="37"/>
    </row>
    <row r="138" s="1" customFormat="1" ht="14.25" spans="1:10">
      <c r="A138" s="25"/>
      <c r="B138" s="26"/>
      <c r="C138" s="27"/>
      <c r="D138" s="26"/>
      <c r="E138" s="26"/>
      <c r="F138" s="31"/>
      <c r="G138" s="26"/>
      <c r="H138" s="32"/>
      <c r="I138" s="39"/>
      <c r="J138" s="39"/>
    </row>
    <row r="139" s="1" customFormat="1" ht="14.25" spans="1:10">
      <c r="A139" s="25"/>
      <c r="B139" s="26">
        <f>'桩号k5+680~k7+613.279'!B139:B141</f>
        <v>45</v>
      </c>
      <c r="C139" s="27" t="str">
        <f>'桩号k5+680~k7+613.279'!C139:C141</f>
        <v>逆止阀 XF100-270-T</v>
      </c>
      <c r="D139" s="26"/>
      <c r="E139" s="26" t="str">
        <f>'桩号k5+680~k7+613.279'!E139:E141</f>
        <v>个</v>
      </c>
      <c r="F139" s="31">
        <f>'桩号k5+680~k7+613.279'!F139:F141</f>
        <v>20.2</v>
      </c>
      <c r="G139" s="26">
        <f>'桩号k5+680~k7+613.279'!G139:G141</f>
        <v>170</v>
      </c>
      <c r="H139" s="32">
        <f t="shared" ref="H139" si="43">F139*G139</f>
        <v>3434</v>
      </c>
      <c r="I139" s="35">
        <f>'桩号k5+680~k7+613.279'!N139:N141</f>
        <v>170</v>
      </c>
      <c r="J139" s="35"/>
    </row>
    <row r="140" s="1" customFormat="1" ht="14.25" spans="1:10">
      <c r="A140" s="25"/>
      <c r="B140" s="26"/>
      <c r="C140" s="27"/>
      <c r="D140" s="26"/>
      <c r="E140" s="26"/>
      <c r="F140" s="31"/>
      <c r="G140" s="26"/>
      <c r="H140" s="32"/>
      <c r="I140" s="37"/>
      <c r="J140" s="37"/>
    </row>
    <row r="141" s="1" customFormat="1" ht="14.25" spans="1:10">
      <c r="A141" s="25"/>
      <c r="B141" s="26"/>
      <c r="C141" s="27"/>
      <c r="D141" s="26"/>
      <c r="E141" s="26"/>
      <c r="F141" s="31"/>
      <c r="G141" s="26"/>
      <c r="H141" s="32"/>
      <c r="I141" s="39"/>
      <c r="J141" s="39"/>
    </row>
    <row r="142" s="1" customFormat="1" ht="14.25" spans="1:10">
      <c r="A142" s="25"/>
      <c r="B142" s="26">
        <f>'桩号k5+680~k7+613.279'!B142:B144</f>
        <v>46</v>
      </c>
      <c r="C142" s="27" t="str">
        <f>'桩号k5+680~k7+613.279'!C142:C144</f>
        <v>不锈钢电缆路径标志块 150*150</v>
      </c>
      <c r="D142" s="26"/>
      <c r="E142" s="26" t="str">
        <f>'桩号k5+680~k7+613.279'!E142:E144</f>
        <v>个</v>
      </c>
      <c r="F142" s="31">
        <f>'桩号k5+680~k7+613.279'!F142:F144</f>
        <v>27</v>
      </c>
      <c r="G142" s="26">
        <f>'桩号k5+680~k7+613.279'!G142:G144</f>
        <v>4.5</v>
      </c>
      <c r="H142" s="32">
        <f t="shared" ref="H142" si="44">F142*G142</f>
        <v>121.5</v>
      </c>
      <c r="I142" s="35">
        <f>'桩号k5+680~k7+613.279'!N142:N144</f>
        <v>4.5</v>
      </c>
      <c r="J142" s="35"/>
    </row>
    <row r="143" s="1" customFormat="1" ht="14.25" spans="1:10">
      <c r="A143" s="25"/>
      <c r="B143" s="26"/>
      <c r="C143" s="27"/>
      <c r="D143" s="26"/>
      <c r="E143" s="26"/>
      <c r="F143" s="31"/>
      <c r="G143" s="26"/>
      <c r="H143" s="32"/>
      <c r="I143" s="37"/>
      <c r="J143" s="37"/>
    </row>
    <row r="144" s="1" customFormat="1" ht="14.25" spans="1:10">
      <c r="A144" s="25"/>
      <c r="B144" s="26"/>
      <c r="C144" s="27"/>
      <c r="D144" s="26"/>
      <c r="E144" s="26"/>
      <c r="F144" s="31"/>
      <c r="G144" s="26"/>
      <c r="H144" s="32"/>
      <c r="I144" s="39"/>
      <c r="J144" s="39"/>
    </row>
    <row r="145" s="1" customFormat="1" ht="14.25" customHeight="1" spans="1:10">
      <c r="A145" s="25"/>
      <c r="B145" s="26">
        <f>'桩号k5+680~k7+613.279'!B145:B147</f>
        <v>47</v>
      </c>
      <c r="C145" s="27" t="str">
        <f>'桩号k5+680~k7+613.279'!C145:C147</f>
        <v>塑钢爬梯</v>
      </c>
      <c r="D145" s="26"/>
      <c r="E145" s="26" t="str">
        <f>'桩号k5+680~k7+613.279'!E145:E147</f>
        <v>步</v>
      </c>
      <c r="F145" s="31">
        <f>'桩号k5+680~k7+613.279'!F145:F147</f>
        <v>64.64</v>
      </c>
      <c r="G145" s="26">
        <f>'桩号k5+680~k7+613.279'!G145:G147</f>
        <v>20</v>
      </c>
      <c r="H145" s="32">
        <f t="shared" ref="H145" si="45">F145*G145</f>
        <v>1292.8</v>
      </c>
      <c r="I145" s="35">
        <f>'桩号k5+680~k7+613.279'!N145:N147</f>
        <v>20</v>
      </c>
      <c r="J145" s="35"/>
    </row>
    <row r="146" s="1" customFormat="1" ht="14.25" spans="1:10">
      <c r="A146" s="25"/>
      <c r="B146" s="26"/>
      <c r="C146" s="27"/>
      <c r="D146" s="26"/>
      <c r="E146" s="26"/>
      <c r="F146" s="31"/>
      <c r="G146" s="26"/>
      <c r="H146" s="32"/>
      <c r="I146" s="37"/>
      <c r="J146" s="37"/>
    </row>
    <row r="147" s="1" customFormat="1" ht="14.25" spans="1:10">
      <c r="A147" s="25"/>
      <c r="B147" s="26"/>
      <c r="C147" s="27"/>
      <c r="D147" s="26"/>
      <c r="E147" s="26"/>
      <c r="F147" s="31"/>
      <c r="G147" s="26"/>
      <c r="H147" s="32"/>
      <c r="I147" s="39"/>
      <c r="J147" s="39"/>
    </row>
    <row r="148" s="1" customFormat="1" ht="14.25" spans="1:10">
      <c r="A148" s="25"/>
      <c r="B148" s="26">
        <f>'桩号k5+680~k7+613.279'!B148:B150</f>
        <v>48</v>
      </c>
      <c r="C148" s="27" t="str">
        <f>'桩号k5+680~k7+613.279'!C148:C150</f>
        <v>球墨铸铁踏步</v>
      </c>
      <c r="D148" s="26"/>
      <c r="E148" s="26" t="str">
        <f>'桩号k5+680~k7+613.279'!E148:E150</f>
        <v>步</v>
      </c>
      <c r="F148" s="31">
        <f>'桩号k5+680~k7+613.279'!F148:F150</f>
        <v>1538</v>
      </c>
      <c r="G148" s="26">
        <f>'桩号k5+680~k7+613.279'!G148:G150</f>
        <v>20</v>
      </c>
      <c r="H148" s="32">
        <f t="shared" ref="H148" si="46">F148*G148</f>
        <v>30760</v>
      </c>
      <c r="I148" s="35">
        <f>'桩号k5+680~k7+613.279'!N148:N150</f>
        <v>20</v>
      </c>
      <c r="J148" s="35"/>
    </row>
    <row r="149" s="1" customFormat="1" ht="14.25" spans="1:10">
      <c r="A149" s="25"/>
      <c r="B149" s="26"/>
      <c r="C149" s="27"/>
      <c r="D149" s="26"/>
      <c r="E149" s="26"/>
      <c r="F149" s="31"/>
      <c r="G149" s="26"/>
      <c r="H149" s="32"/>
      <c r="I149" s="37"/>
      <c r="J149" s="37"/>
    </row>
    <row r="150" s="1" customFormat="1" ht="14.25" spans="1:10">
      <c r="A150" s="25"/>
      <c r="B150" s="26"/>
      <c r="C150" s="27"/>
      <c r="D150" s="26"/>
      <c r="E150" s="26"/>
      <c r="F150" s="31"/>
      <c r="G150" s="26"/>
      <c r="H150" s="32"/>
      <c r="I150" s="39"/>
      <c r="J150" s="39"/>
    </row>
    <row r="151" s="1" customFormat="1" ht="14.25" spans="1:10">
      <c r="A151" s="25"/>
      <c r="B151" s="26">
        <f>'桩号k5+680~k7+613.279'!B151:B153</f>
        <v>49</v>
      </c>
      <c r="C151" s="27" t="str">
        <f>'桩号k5+680~k7+613.279'!C151:C153</f>
        <v>抱箍（含底衬）</v>
      </c>
      <c r="D151" s="26" t="str">
        <f>'桩号k5+680~k7+613.279'!D151:D153</f>
        <v>φ89</v>
      </c>
      <c r="E151" s="26" t="str">
        <f>'桩号k5+680~k7+613.279'!E151:E153</f>
        <v>个</v>
      </c>
      <c r="F151" s="31">
        <f>'桩号k5+680~k7+613.279'!F151:F153</f>
        <v>28</v>
      </c>
      <c r="G151" s="26">
        <f>'桩号k5+680~k7+613.279'!G151:G153</f>
        <v>8</v>
      </c>
      <c r="H151" s="32">
        <f t="shared" ref="H151" si="47">F151*G151</f>
        <v>224</v>
      </c>
      <c r="I151" s="35">
        <f>'桩号k5+680~k7+613.279'!N151:N153</f>
        <v>8</v>
      </c>
      <c r="J151" s="35"/>
    </row>
    <row r="152" s="1" customFormat="1" ht="14.25" spans="1:10">
      <c r="A152" s="25"/>
      <c r="B152" s="26"/>
      <c r="C152" s="27"/>
      <c r="D152" s="26"/>
      <c r="E152" s="26"/>
      <c r="F152" s="31"/>
      <c r="G152" s="26"/>
      <c r="H152" s="32"/>
      <c r="I152" s="37"/>
      <c r="J152" s="37"/>
    </row>
    <row r="153" s="1" customFormat="1" ht="14.25" spans="1:10">
      <c r="A153" s="25"/>
      <c r="B153" s="26"/>
      <c r="C153" s="27"/>
      <c r="D153" s="26"/>
      <c r="E153" s="26"/>
      <c r="F153" s="31"/>
      <c r="G153" s="26"/>
      <c r="H153" s="32"/>
      <c r="I153" s="39"/>
      <c r="J153" s="39"/>
    </row>
    <row r="154" s="1" customFormat="1" ht="14.25" spans="1:10">
      <c r="A154" s="25"/>
      <c r="B154" s="26">
        <f>'桩号k5+680~k7+613.279'!B154:B156</f>
        <v>50</v>
      </c>
      <c r="C154" s="27" t="str">
        <f>'桩号k5+680~k7+613.279'!C154:C156</f>
        <v>抱箍（含底衬）</v>
      </c>
      <c r="D154" s="26" t="str">
        <f>'桩号k5+680~k7+613.279'!D154:D156</f>
        <v>φ121</v>
      </c>
      <c r="E154" s="26" t="str">
        <f>'桩号k5+680~k7+613.279'!E154:E156</f>
        <v>个</v>
      </c>
      <c r="F154" s="31">
        <f>'桩号k5+680~k7+613.279'!F154:F156</f>
        <v>40</v>
      </c>
      <c r="G154" s="26">
        <f>'桩号k5+680~k7+613.279'!G154:G156</f>
        <v>17</v>
      </c>
      <c r="H154" s="32">
        <f t="shared" ref="H154" si="48">F154*G154</f>
        <v>680</v>
      </c>
      <c r="I154" s="35">
        <f>'桩号k5+680~k7+613.279'!N154:N156</f>
        <v>17</v>
      </c>
      <c r="J154" s="35"/>
    </row>
    <row r="155" s="1" customFormat="1" ht="14.25" spans="1:10">
      <c r="A155" s="25"/>
      <c r="B155" s="26"/>
      <c r="C155" s="27"/>
      <c r="D155" s="26"/>
      <c r="E155" s="26"/>
      <c r="F155" s="31"/>
      <c r="G155" s="26"/>
      <c r="H155" s="32"/>
      <c r="I155" s="37"/>
      <c r="J155" s="37"/>
    </row>
    <row r="156" s="1" customFormat="1" ht="14.25" spans="1:10">
      <c r="A156" s="25"/>
      <c r="B156" s="26"/>
      <c r="C156" s="27"/>
      <c r="D156" s="26"/>
      <c r="E156" s="26"/>
      <c r="F156" s="31"/>
      <c r="G156" s="26"/>
      <c r="H156" s="32"/>
      <c r="I156" s="39"/>
      <c r="J156" s="39"/>
    </row>
    <row r="157" s="1" customFormat="1" ht="14.25" spans="1:10">
      <c r="A157" s="25"/>
      <c r="B157" s="26">
        <f>'桩号k5+680~k7+613.279'!B157:B159</f>
        <v>51</v>
      </c>
      <c r="C157" s="27" t="str">
        <f>'桩号k5+680~k7+613.279'!C157:C159</f>
        <v>抱箍（含底衬）</v>
      </c>
      <c r="D157" s="26" t="str">
        <f>'桩号k5+680~k7+613.279'!D157:D159</f>
        <v>φ152</v>
      </c>
      <c r="E157" s="26" t="str">
        <f>'桩号k5+680~k7+613.279'!E157:E159</f>
        <v>个</v>
      </c>
      <c r="F157" s="31">
        <f>'桩号k5+680~k7+613.279'!F157:F159</f>
        <v>26</v>
      </c>
      <c r="G157" s="26">
        <f>'桩号k5+680~k7+613.279'!G157:G159</f>
        <v>13</v>
      </c>
      <c r="H157" s="32">
        <f t="shared" ref="H157" si="49">F157*G157</f>
        <v>338</v>
      </c>
      <c r="I157" s="35">
        <f>'桩号k5+680~k7+613.279'!N157:N159</f>
        <v>13</v>
      </c>
      <c r="J157" s="35"/>
    </row>
    <row r="158" s="1" customFormat="1" ht="14.25" spans="1:10">
      <c r="A158" s="25"/>
      <c r="B158" s="26"/>
      <c r="C158" s="27"/>
      <c r="D158" s="26"/>
      <c r="E158" s="26"/>
      <c r="F158" s="31"/>
      <c r="G158" s="26"/>
      <c r="H158" s="32"/>
      <c r="I158" s="37"/>
      <c r="J158" s="37"/>
    </row>
    <row r="159" s="1" customFormat="1" ht="14.25" spans="1:10">
      <c r="A159" s="25"/>
      <c r="B159" s="26"/>
      <c r="C159" s="27"/>
      <c r="D159" s="26"/>
      <c r="E159" s="26"/>
      <c r="F159" s="31"/>
      <c r="G159" s="26"/>
      <c r="H159" s="32"/>
      <c r="I159" s="39"/>
      <c r="J159" s="39"/>
    </row>
    <row r="160" s="1" customFormat="1" ht="14.25" customHeight="1" spans="1:10">
      <c r="A160" s="25"/>
      <c r="B160" s="26">
        <f>'桩号k5+680~k7+613.279'!B160:B162</f>
        <v>52</v>
      </c>
      <c r="C160" s="27" t="str">
        <f>'桩号k5+680~k7+613.279'!C160:C162</f>
        <v>抱箍（含底衬）</v>
      </c>
      <c r="D160" s="26" t="str">
        <f>'桩号k5+680~k7+613.279'!D160:D162</f>
        <v>φ219</v>
      </c>
      <c r="E160" s="26" t="str">
        <f>'桩号k5+680~k7+613.279'!E160:E162</f>
        <v>个</v>
      </c>
      <c r="F160" s="31">
        <f>'桩号k5+680~k7+613.279'!F160:F162</f>
        <v>28</v>
      </c>
      <c r="G160" s="26">
        <f>'桩号k5+680~k7+613.279'!G160:G162</f>
        <v>16.73</v>
      </c>
      <c r="H160" s="32">
        <f t="shared" ref="H160" si="50">F160*G160</f>
        <v>468.44</v>
      </c>
      <c r="I160" s="35">
        <f>'桩号k5+680~k7+613.279'!N160:N162</f>
        <v>16.73</v>
      </c>
      <c r="J160" s="35"/>
    </row>
    <row r="161" s="1" customFormat="1" ht="14.25" spans="1:10">
      <c r="A161" s="25"/>
      <c r="B161" s="26"/>
      <c r="C161" s="27"/>
      <c r="D161" s="26"/>
      <c r="E161" s="26"/>
      <c r="F161" s="31"/>
      <c r="G161" s="26"/>
      <c r="H161" s="32"/>
      <c r="I161" s="37"/>
      <c r="J161" s="37"/>
    </row>
    <row r="162" s="1" customFormat="1" ht="14.25" spans="1:10">
      <c r="A162" s="25"/>
      <c r="B162" s="26"/>
      <c r="C162" s="27"/>
      <c r="D162" s="26"/>
      <c r="E162" s="26"/>
      <c r="F162" s="31"/>
      <c r="G162" s="26"/>
      <c r="H162" s="32"/>
      <c r="I162" s="39"/>
      <c r="J162" s="39"/>
    </row>
    <row r="163" s="1" customFormat="1" ht="14.25" customHeight="1" spans="1:10">
      <c r="A163" s="25"/>
      <c r="B163" s="26">
        <f>'桩号k5+680~k7+613.279'!B163:B165</f>
        <v>53</v>
      </c>
      <c r="C163" s="27" t="str">
        <f>'桩号k5+680~k7+613.279'!C163:C165</f>
        <v>信号灯（φ400三联体红黄绿箭头LED灯） </v>
      </c>
      <c r="D163" s="26"/>
      <c r="E163" s="26" t="str">
        <f>'桩号k5+680~k7+613.279'!E163:E165</f>
        <v>套</v>
      </c>
      <c r="F163" s="31">
        <f>'桩号k5+680~k7+613.279'!F163:F165</f>
        <v>10</v>
      </c>
      <c r="G163" s="26">
        <f>'桩号k5+680~k7+613.279'!G163:G165</f>
        <v>2338</v>
      </c>
      <c r="H163" s="32">
        <f t="shared" ref="H163" si="51">F163*G163</f>
        <v>23380</v>
      </c>
      <c r="I163" s="35">
        <f>'桩号k5+680~k7+613.279'!N163:N165</f>
        <v>2338</v>
      </c>
      <c r="J163" s="35"/>
    </row>
    <row r="164" s="1" customFormat="1" ht="14.25" spans="1:10">
      <c r="A164" s="25"/>
      <c r="B164" s="26"/>
      <c r="C164" s="27"/>
      <c r="D164" s="26"/>
      <c r="E164" s="26"/>
      <c r="F164" s="31"/>
      <c r="G164" s="26"/>
      <c r="H164" s="32"/>
      <c r="I164" s="37"/>
      <c r="J164" s="37"/>
    </row>
    <row r="165" s="1" customFormat="1" ht="14.25" spans="1:10">
      <c r="A165" s="25"/>
      <c r="B165" s="26"/>
      <c r="C165" s="27"/>
      <c r="D165" s="26"/>
      <c r="E165" s="26"/>
      <c r="F165" s="31"/>
      <c r="G165" s="26"/>
      <c r="H165" s="32"/>
      <c r="I165" s="39"/>
      <c r="J165" s="39"/>
    </row>
    <row r="166" s="1" customFormat="1" ht="14.25" spans="1:10">
      <c r="A166" s="25"/>
      <c r="B166" s="26">
        <f>'桩号k5+680~k7+613.279'!B166:B168</f>
        <v>54</v>
      </c>
      <c r="C166" s="27" t="str">
        <f>'桩号k5+680~k7+613.279'!C166:C168</f>
        <v>人行横道灯（φ300二联体红绿灯+倒计时LED灯）</v>
      </c>
      <c r="D166" s="26"/>
      <c r="E166" s="26" t="str">
        <f>'桩号k5+680~k7+613.279'!E166:E168</f>
        <v>套</v>
      </c>
      <c r="F166" s="31">
        <f>'桩号k5+680~k7+613.279'!F166:F168</f>
        <v>18</v>
      </c>
      <c r="G166" s="26">
        <f>'桩号k5+680~k7+613.279'!G166:G168</f>
        <v>2025</v>
      </c>
      <c r="H166" s="32">
        <f t="shared" ref="H166" si="52">F166*G166</f>
        <v>36450</v>
      </c>
      <c r="I166" s="35">
        <f>'桩号k5+680~k7+613.279'!N166:N168</f>
        <v>2025</v>
      </c>
      <c r="J166" s="35"/>
    </row>
    <row r="167" s="1" customFormat="1" ht="14.25" spans="1:10">
      <c r="A167" s="25"/>
      <c r="B167" s="26"/>
      <c r="C167" s="27"/>
      <c r="D167" s="26"/>
      <c r="E167" s="26"/>
      <c r="F167" s="31"/>
      <c r="G167" s="26"/>
      <c r="H167" s="32"/>
      <c r="I167" s="37"/>
      <c r="J167" s="37"/>
    </row>
    <row r="168" s="1" customFormat="1" ht="14.25" spans="1:10">
      <c r="A168" s="25"/>
      <c r="B168" s="26"/>
      <c r="C168" s="27"/>
      <c r="D168" s="26"/>
      <c r="E168" s="26"/>
      <c r="F168" s="31"/>
      <c r="G168" s="26"/>
      <c r="H168" s="32"/>
      <c r="I168" s="39"/>
      <c r="J168" s="39"/>
    </row>
    <row r="169" s="1" customFormat="1" ht="14.25" spans="1:10">
      <c r="A169" s="25"/>
      <c r="B169" s="26">
        <f>'桩号k5+680~k7+613.279'!B169:B171</f>
        <v>55</v>
      </c>
      <c r="C169" s="27" t="str">
        <f>'桩号k5+680~k7+613.279'!C169:C171</f>
        <v>交通倒计时器（800*600双色双位LED灯）</v>
      </c>
      <c r="D169" s="26"/>
      <c r="E169" s="26" t="str">
        <f>'桩号k5+680~k7+613.279'!E169:E171</f>
        <v>套</v>
      </c>
      <c r="F169" s="31">
        <f>'桩号k5+680~k7+613.279'!F169:F171</f>
        <v>6</v>
      </c>
      <c r="G169" s="26">
        <f>'桩号k5+680~k7+613.279'!G169:G171</f>
        <v>2338</v>
      </c>
      <c r="H169" s="32">
        <f t="shared" ref="H169" si="53">F169*G169</f>
        <v>14028</v>
      </c>
      <c r="I169" s="35">
        <f>'桩号k5+680~k7+613.279'!N169:N171</f>
        <v>2338</v>
      </c>
      <c r="J169" s="35"/>
    </row>
    <row r="170" s="1" customFormat="1" ht="14.25" spans="1:10">
      <c r="A170" s="25"/>
      <c r="B170" s="26"/>
      <c r="C170" s="27"/>
      <c r="D170" s="26"/>
      <c r="E170" s="26"/>
      <c r="F170" s="31"/>
      <c r="G170" s="26"/>
      <c r="H170" s="32"/>
      <c r="I170" s="37"/>
      <c r="J170" s="37"/>
    </row>
    <row r="171" s="1" customFormat="1" ht="14.25" spans="1:10">
      <c r="A171" s="25"/>
      <c r="B171" s="26"/>
      <c r="C171" s="27"/>
      <c r="D171" s="26"/>
      <c r="E171" s="26"/>
      <c r="F171" s="31"/>
      <c r="G171" s="26"/>
      <c r="H171" s="32"/>
      <c r="I171" s="39"/>
      <c r="J171" s="39"/>
    </row>
    <row r="172" s="1" customFormat="1" ht="14.25" spans="1:10">
      <c r="A172" s="25"/>
      <c r="B172" s="26">
        <f>'桩号k5+680~k7+613.279'!B172:B174</f>
        <v>56</v>
      </c>
      <c r="C172" s="27" t="str">
        <f>'桩号k5+680~k7+613.279'!C172:C174</f>
        <v>支架、抱箍</v>
      </c>
      <c r="D172" s="26" t="str">
        <f>'桩号k5+680~k7+613.279'!D172:D174</f>
        <v>交通信号灯用</v>
      </c>
      <c r="E172" s="26" t="str">
        <f>'桩号k5+680~k7+613.279'!E172:E174</f>
        <v>套</v>
      </c>
      <c r="F172" s="31">
        <f>'桩号k5+680~k7+613.279'!F172:F174</f>
        <v>32</v>
      </c>
      <c r="G172" s="26">
        <f>'桩号k5+680~k7+613.279'!G172:G174</f>
        <v>150</v>
      </c>
      <c r="H172" s="32">
        <f t="shared" ref="H172" si="54">F172*G172</f>
        <v>4800</v>
      </c>
      <c r="I172" s="35">
        <f>'桩号k5+680~k7+613.279'!N172:N174</f>
        <v>150</v>
      </c>
      <c r="J172" s="35"/>
    </row>
    <row r="173" s="1" customFormat="1" ht="14.25" spans="1:10">
      <c r="A173" s="25"/>
      <c r="B173" s="26"/>
      <c r="C173" s="27"/>
      <c r="D173" s="26"/>
      <c r="E173" s="26"/>
      <c r="F173" s="31"/>
      <c r="G173" s="26"/>
      <c r="H173" s="32"/>
      <c r="I173" s="37"/>
      <c r="J173" s="37"/>
    </row>
    <row r="174" s="1" customFormat="1" ht="14.25" spans="1:10">
      <c r="A174" s="25"/>
      <c r="B174" s="26"/>
      <c r="C174" s="27"/>
      <c r="D174" s="26"/>
      <c r="E174" s="26"/>
      <c r="F174" s="31"/>
      <c r="G174" s="26"/>
      <c r="H174" s="32"/>
      <c r="I174" s="39"/>
      <c r="J174" s="39"/>
    </row>
    <row r="175" s="1" customFormat="1" ht="14.25" spans="1:10">
      <c r="A175" s="25"/>
      <c r="B175" s="26">
        <f>'桩号k5+680~k7+613.279'!B175:B177</f>
        <v>57</v>
      </c>
      <c r="C175" s="27" t="str">
        <f>'桩号k5+680~k7+613.279'!C175:C177</f>
        <v>配电柜</v>
      </c>
      <c r="D175" s="26"/>
      <c r="E175" s="26" t="str">
        <f>'桩号k5+680~k7+613.279'!E175:E177</f>
        <v>套</v>
      </c>
      <c r="F175" s="31">
        <f>'桩号k5+680~k7+613.279'!F175:F177</f>
        <v>2</v>
      </c>
      <c r="G175" s="26">
        <f>'桩号k5+680~k7+613.279'!G175:G177</f>
        <v>5400</v>
      </c>
      <c r="H175" s="32">
        <f t="shared" ref="H175" si="55">F175*G175</f>
        <v>10800</v>
      </c>
      <c r="I175" s="35">
        <f>'桩号k5+680~k7+613.279'!N175:N177</f>
        <v>5400</v>
      </c>
      <c r="J175" s="35"/>
    </row>
    <row r="176" s="1" customFormat="1" ht="14.25" spans="1:10">
      <c r="A176" s="25"/>
      <c r="B176" s="26"/>
      <c r="C176" s="27"/>
      <c r="D176" s="26"/>
      <c r="E176" s="26"/>
      <c r="F176" s="31"/>
      <c r="G176" s="26"/>
      <c r="H176" s="32"/>
      <c r="I176" s="37"/>
      <c r="J176" s="37"/>
    </row>
    <row r="177" s="1" customFormat="1" ht="14.25" spans="1:10">
      <c r="A177" s="25"/>
      <c r="B177" s="26"/>
      <c r="C177" s="27"/>
      <c r="D177" s="26"/>
      <c r="E177" s="26"/>
      <c r="F177" s="31"/>
      <c r="G177" s="26"/>
      <c r="H177" s="32"/>
      <c r="I177" s="39"/>
      <c r="J177" s="39"/>
    </row>
    <row r="178" s="1" customFormat="1" ht="14.25" spans="1:10">
      <c r="A178" s="25"/>
      <c r="B178" s="26">
        <f>'桩号k5+680~k7+613.279'!B178:B180</f>
        <v>58</v>
      </c>
      <c r="C178" s="27" t="str">
        <f>'桩号k5+680~k7+613.279'!C178:C180</f>
        <v>信号机控制软件</v>
      </c>
      <c r="D178" s="26"/>
      <c r="E178" s="26" t="str">
        <f>'桩号k5+680~k7+613.279'!E178:E180</f>
        <v>套</v>
      </c>
      <c r="F178" s="31">
        <f>'桩号k5+680~k7+613.279'!F178:F180</f>
        <v>2</v>
      </c>
      <c r="G178" s="26">
        <f>'桩号k5+680~k7+613.279'!G178:G180</f>
        <v>1700</v>
      </c>
      <c r="H178" s="32">
        <f t="shared" ref="H178" si="56">F178*G178</f>
        <v>3400</v>
      </c>
      <c r="I178" s="35">
        <f>'桩号k5+680~k7+613.279'!N178:N180</f>
        <v>1700</v>
      </c>
      <c r="J178" s="35"/>
    </row>
    <row r="179" s="1" customFormat="1" ht="14.25" spans="1:10">
      <c r="A179" s="25"/>
      <c r="B179" s="26"/>
      <c r="C179" s="27"/>
      <c r="D179" s="26"/>
      <c r="E179" s="26"/>
      <c r="F179" s="31"/>
      <c r="G179" s="26"/>
      <c r="H179" s="32"/>
      <c r="I179" s="37"/>
      <c r="J179" s="37"/>
    </row>
    <row r="180" s="1" customFormat="1" ht="14.25" spans="1:10">
      <c r="A180" s="25"/>
      <c r="B180" s="26"/>
      <c r="C180" s="27"/>
      <c r="D180" s="26"/>
      <c r="E180" s="26"/>
      <c r="F180" s="31"/>
      <c r="G180" s="26"/>
      <c r="H180" s="32"/>
      <c r="I180" s="39"/>
      <c r="J180" s="39"/>
    </row>
    <row r="181" s="1" customFormat="1" ht="14.25" spans="1:10">
      <c r="A181" s="25"/>
      <c r="B181" s="26">
        <f>'桩号k5+680~k7+613.279'!B181:B183</f>
        <v>59</v>
      </c>
      <c r="C181" s="27" t="str">
        <f>'桩号k5+680~k7+613.279'!C181:C183</f>
        <v>交通信号控制机</v>
      </c>
      <c r="D181" s="26" t="str">
        <f>'桩号k5+680~k7+613.279'!D181:D183</f>
        <v>XHJ-CW-GA-SC3101</v>
      </c>
      <c r="E181" s="26" t="str">
        <f>'桩号k5+680~k7+613.279'!E181:E183</f>
        <v>个</v>
      </c>
      <c r="F181" s="31">
        <f>'桩号k5+680~k7+613.279'!F181:F183</f>
        <v>2</v>
      </c>
      <c r="G181" s="26">
        <f>'桩号k5+680~k7+613.279'!G181:G183</f>
        <v>29750</v>
      </c>
      <c r="H181" s="32">
        <f t="shared" ref="H181" si="57">F181*G181</f>
        <v>59500</v>
      </c>
      <c r="I181" s="35">
        <f>'桩号k5+680~k7+613.279'!N181:N183</f>
        <v>29750</v>
      </c>
      <c r="J181" s="35"/>
    </row>
    <row r="182" s="1" customFormat="1" ht="14.25" spans="1:10">
      <c r="A182" s="25"/>
      <c r="B182" s="26"/>
      <c r="C182" s="27"/>
      <c r="D182" s="26"/>
      <c r="E182" s="26"/>
      <c r="F182" s="31"/>
      <c r="G182" s="26"/>
      <c r="H182" s="32"/>
      <c r="I182" s="37"/>
      <c r="J182" s="37"/>
    </row>
    <row r="183" s="1" customFormat="1" ht="14.25" spans="1:10">
      <c r="A183" s="25"/>
      <c r="B183" s="26"/>
      <c r="C183" s="27"/>
      <c r="D183" s="26"/>
      <c r="E183" s="26"/>
      <c r="F183" s="31"/>
      <c r="G183" s="26"/>
      <c r="H183" s="32"/>
      <c r="I183" s="39"/>
      <c r="J183" s="39"/>
    </row>
    <row r="184" s="1" customFormat="1" ht="14.25" spans="1:10">
      <c r="A184" s="25"/>
      <c r="B184" s="26">
        <f>'桩号k5+680~k7+613.279'!B184:B186</f>
        <v>60</v>
      </c>
      <c r="C184" s="27" t="str">
        <f>'桩号k5+680~k7+613.279'!C184:C186</f>
        <v>铜芯多股绝缘电线</v>
      </c>
      <c r="D184" s="26" t="str">
        <f>'桩号k5+680~k7+613.279'!D184:D186</f>
        <v>RVV-3*1.5mm2</v>
      </c>
      <c r="E184" s="26" t="str">
        <f>'桩号k5+680~k7+613.279'!E184:E186</f>
        <v>m</v>
      </c>
      <c r="F184" s="31">
        <f>'桩号k5+680~k7+613.279'!F184:F186</f>
        <v>270</v>
      </c>
      <c r="G184" s="26">
        <f>'桩号k5+680~k7+613.279'!G184:G186</f>
        <v>4.88</v>
      </c>
      <c r="H184" s="32">
        <f t="shared" ref="H184" si="58">F184*G184</f>
        <v>1317.6</v>
      </c>
      <c r="I184" s="35">
        <f>'桩号k5+680~k7+613.279'!N184:N186</f>
        <v>4.88</v>
      </c>
      <c r="J184" s="35"/>
    </row>
    <row r="185" s="1" customFormat="1" ht="14.25" spans="1:10">
      <c r="A185" s="25"/>
      <c r="B185" s="26"/>
      <c r="C185" s="27"/>
      <c r="D185" s="26"/>
      <c r="E185" s="26"/>
      <c r="F185" s="31"/>
      <c r="G185" s="26"/>
      <c r="H185" s="32"/>
      <c r="I185" s="37"/>
      <c r="J185" s="37"/>
    </row>
    <row r="186" s="1" customFormat="1" ht="14.25" spans="1:10">
      <c r="A186" s="25"/>
      <c r="B186" s="26"/>
      <c r="C186" s="27"/>
      <c r="D186" s="26"/>
      <c r="E186" s="26"/>
      <c r="F186" s="31"/>
      <c r="G186" s="26"/>
      <c r="H186" s="32"/>
      <c r="I186" s="39"/>
      <c r="J186" s="39"/>
    </row>
    <row r="187" s="1" customFormat="1" ht="14.25" spans="1:10">
      <c r="A187" s="25"/>
      <c r="B187" s="26">
        <f>'桩号k5+680~k7+613.279'!B187:B189</f>
        <v>61</v>
      </c>
      <c r="C187" s="27" t="str">
        <f>'桩号k5+680~k7+613.279'!C187:C189</f>
        <v>铜芯多股绝缘电线</v>
      </c>
      <c r="D187" s="26" t="str">
        <f>'桩号k5+680~k7+613.279'!D187:D189</f>
        <v>RVVSP-4*1.0mm2</v>
      </c>
      <c r="E187" s="26" t="str">
        <f>'桩号k5+680~k7+613.279'!E187:E189</f>
        <v>m</v>
      </c>
      <c r="F187" s="31">
        <f>'桩号k5+680~k7+613.279'!F187:F189</f>
        <v>86.4</v>
      </c>
      <c r="G187" s="26">
        <f>'桩号k5+680~k7+613.279'!G187:G189</f>
        <v>6.87</v>
      </c>
      <c r="H187" s="32">
        <f t="shared" ref="H187" si="59">F187*G187</f>
        <v>593.568</v>
      </c>
      <c r="I187" s="35">
        <f>'桩号k5+680~k7+613.279'!N187:N189</f>
        <v>6.87</v>
      </c>
      <c r="J187" s="35"/>
    </row>
    <row r="188" s="1" customFormat="1" ht="14.25" spans="1:10">
      <c r="A188" s="25"/>
      <c r="B188" s="26"/>
      <c r="C188" s="27"/>
      <c r="D188" s="26"/>
      <c r="E188" s="26"/>
      <c r="F188" s="31"/>
      <c r="G188" s="26"/>
      <c r="H188" s="32"/>
      <c r="I188" s="37"/>
      <c r="J188" s="37"/>
    </row>
    <row r="189" s="1" customFormat="1" ht="14.25" spans="1:10">
      <c r="A189" s="25"/>
      <c r="B189" s="26"/>
      <c r="C189" s="27"/>
      <c r="D189" s="26"/>
      <c r="E189" s="26"/>
      <c r="F189" s="31"/>
      <c r="G189" s="26"/>
      <c r="H189" s="32"/>
      <c r="I189" s="39"/>
      <c r="J189" s="39"/>
    </row>
    <row r="190" s="1" customFormat="1" ht="14.25" spans="1:10">
      <c r="A190" s="25"/>
      <c r="B190" s="26">
        <f>'桩号k5+680~k7+613.279'!B190:B192</f>
        <v>62</v>
      </c>
      <c r="C190" s="27" t="str">
        <f>'桩号k5+680~k7+613.279'!C190:C192</f>
        <v>铜芯聚氯乙烯绝缘软电线</v>
      </c>
      <c r="D190" s="26" t="str">
        <f>'桩号k5+680~k7+613.279'!D190:D192</f>
        <v>BVR-6</v>
      </c>
      <c r="E190" s="26" t="str">
        <f>'桩号k5+680~k7+613.279'!E190:E192</f>
        <v>m</v>
      </c>
      <c r="F190" s="31">
        <f>'桩号k5+680~k7+613.279'!F190:F192</f>
        <v>3.06</v>
      </c>
      <c r="G190" s="26">
        <f>'桩号k5+680~k7+613.279'!G190:G192</f>
        <v>4.27</v>
      </c>
      <c r="H190" s="32">
        <f t="shared" ref="H190" si="60">F190*G190</f>
        <v>13.0662</v>
      </c>
      <c r="I190" s="35">
        <f>'桩号k5+680~k7+613.279'!N190:N192</f>
        <v>4.27</v>
      </c>
      <c r="J190" s="35"/>
    </row>
    <row r="191" s="1" customFormat="1" ht="14.25" spans="1:10">
      <c r="A191" s="25"/>
      <c r="B191" s="26"/>
      <c r="C191" s="27"/>
      <c r="D191" s="26"/>
      <c r="E191" s="26"/>
      <c r="F191" s="31"/>
      <c r="G191" s="26"/>
      <c r="H191" s="32"/>
      <c r="I191" s="37"/>
      <c r="J191" s="37"/>
    </row>
    <row r="192" s="1" customFormat="1" ht="14.25" spans="1:10">
      <c r="A192" s="25"/>
      <c r="B192" s="26"/>
      <c r="C192" s="27"/>
      <c r="D192" s="26"/>
      <c r="E192" s="26"/>
      <c r="F192" s="31"/>
      <c r="G192" s="26"/>
      <c r="H192" s="32"/>
      <c r="I192" s="39"/>
      <c r="J192" s="39"/>
    </row>
    <row r="193" s="1" customFormat="1" ht="14.25" spans="1:10">
      <c r="A193" s="25"/>
      <c r="B193" s="26">
        <f>'桩号k5+680~k7+613.279'!B193:B195</f>
        <v>63</v>
      </c>
      <c r="C193" s="27" t="str">
        <f>'桩号k5+680~k7+613.279'!C193:C195</f>
        <v>室外防水网线（超六类,4对UTP双绞线）</v>
      </c>
      <c r="D193" s="26"/>
      <c r="E193" s="26" t="str">
        <f>'桩号k5+680~k7+613.279'!E193:E195</f>
        <v>m</v>
      </c>
      <c r="F193" s="31">
        <f>'桩号k5+680~k7+613.279'!F193:F195</f>
        <v>210</v>
      </c>
      <c r="G193" s="26">
        <f>'桩号k5+680~k7+613.279'!G193:G195</f>
        <v>3.42</v>
      </c>
      <c r="H193" s="32">
        <f t="shared" ref="H193" si="61">F193*G193</f>
        <v>718.2</v>
      </c>
      <c r="I193" s="35">
        <f>'桩号k5+680~k7+613.279'!N193:N195</f>
        <v>3.42</v>
      </c>
      <c r="J193" s="35"/>
    </row>
    <row r="194" s="1" customFormat="1" ht="14.25" spans="1:10">
      <c r="A194" s="25"/>
      <c r="B194" s="26"/>
      <c r="C194" s="27"/>
      <c r="D194" s="26"/>
      <c r="E194" s="26"/>
      <c r="F194" s="31"/>
      <c r="G194" s="26"/>
      <c r="H194" s="32"/>
      <c r="I194" s="37"/>
      <c r="J194" s="37"/>
    </row>
    <row r="195" s="1" customFormat="1" ht="14.25" spans="1:10">
      <c r="A195" s="25"/>
      <c r="B195" s="26"/>
      <c r="C195" s="27"/>
      <c r="D195" s="26"/>
      <c r="E195" s="26"/>
      <c r="F195" s="31"/>
      <c r="G195" s="26"/>
      <c r="H195" s="32"/>
      <c r="I195" s="39"/>
      <c r="J195" s="39"/>
    </row>
    <row r="196" s="1" customFormat="1" ht="14.25" spans="1:10">
      <c r="A196" s="25"/>
      <c r="B196" s="26">
        <f>'桩号k5+680~k7+613.279'!B196:B198</f>
        <v>64</v>
      </c>
      <c r="C196" s="27" t="str">
        <f>'桩号k5+680~k7+613.279'!C196:C198</f>
        <v>铜芯控制电缆</v>
      </c>
      <c r="D196" s="26" t="str">
        <f>'桩号k5+680~k7+613.279'!D196:D198</f>
        <v>KVV22-3*4mm2</v>
      </c>
      <c r="E196" s="26" t="str">
        <f>'桩号k5+680~k7+613.279'!E196:E198</f>
        <v>m</v>
      </c>
      <c r="F196" s="31">
        <f>'桩号k5+680~k7+613.279'!F196:F198</f>
        <v>101.5</v>
      </c>
      <c r="G196" s="26">
        <f>'桩号k5+680~k7+613.279'!G196:G198</f>
        <v>13.08</v>
      </c>
      <c r="H196" s="32">
        <f t="shared" ref="H196" si="62">F196*G196</f>
        <v>1327.62</v>
      </c>
      <c r="I196" s="35">
        <f>'桩号k5+680~k7+613.279'!N196:N198</f>
        <v>13.08</v>
      </c>
      <c r="J196" s="35"/>
    </row>
    <row r="197" s="1" customFormat="1" ht="14.25" spans="1:10">
      <c r="A197" s="25"/>
      <c r="B197" s="26"/>
      <c r="C197" s="27"/>
      <c r="D197" s="26"/>
      <c r="E197" s="26"/>
      <c r="F197" s="31"/>
      <c r="G197" s="26"/>
      <c r="H197" s="32"/>
      <c r="I197" s="37"/>
      <c r="J197" s="37"/>
    </row>
    <row r="198" s="1" customFormat="1" ht="14.25" spans="1:10">
      <c r="A198" s="25"/>
      <c r="B198" s="26"/>
      <c r="C198" s="27"/>
      <c r="D198" s="26"/>
      <c r="E198" s="26"/>
      <c r="F198" s="31"/>
      <c r="G198" s="26"/>
      <c r="H198" s="32"/>
      <c r="I198" s="39"/>
      <c r="J198" s="39"/>
    </row>
    <row r="199" s="1" customFormat="1" ht="14.25" spans="1:10">
      <c r="A199" s="25"/>
      <c r="B199" s="26">
        <f>'桩号k5+680~k7+613.279'!B199:B201</f>
        <v>65</v>
      </c>
      <c r="C199" s="27" t="str">
        <f>'桩号k5+680~k7+613.279'!C199:C201</f>
        <v>铜芯控制电缆</v>
      </c>
      <c r="D199" s="26" t="str">
        <f>'桩号k5+680~k7+613.279'!D199:D201</f>
        <v>KVV22-3*6mm2</v>
      </c>
      <c r="E199" s="26" t="str">
        <f>'桩号k5+680~k7+613.279'!E199:E201</f>
        <v>m</v>
      </c>
      <c r="F199" s="31">
        <f>'桩号k5+680~k7+613.279'!F199:F201</f>
        <v>10.15</v>
      </c>
      <c r="G199" s="26">
        <f>'桩号k5+680~k7+613.279'!G199:G201</f>
        <v>19.23</v>
      </c>
      <c r="H199" s="32">
        <f t="shared" ref="H199" si="63">F199*G199</f>
        <v>195.1845</v>
      </c>
      <c r="I199" s="35">
        <f>'桩号k5+680~k7+613.279'!N199:N201</f>
        <v>19.23</v>
      </c>
      <c r="J199" s="35"/>
    </row>
    <row r="200" s="1" customFormat="1" ht="14.25" spans="1:10">
      <c r="A200" s="25"/>
      <c r="B200" s="26"/>
      <c r="C200" s="27"/>
      <c r="D200" s="26"/>
      <c r="E200" s="26"/>
      <c r="F200" s="31"/>
      <c r="G200" s="26"/>
      <c r="H200" s="32"/>
      <c r="I200" s="37"/>
      <c r="J200" s="37"/>
    </row>
    <row r="201" s="1" customFormat="1" ht="14.25" spans="1:10">
      <c r="A201" s="25"/>
      <c r="B201" s="26"/>
      <c r="C201" s="27"/>
      <c r="D201" s="26"/>
      <c r="E201" s="26"/>
      <c r="F201" s="31"/>
      <c r="G201" s="26"/>
      <c r="H201" s="32"/>
      <c r="I201" s="39"/>
      <c r="J201" s="39"/>
    </row>
    <row r="202" s="1" customFormat="1" ht="14.25" spans="1:10">
      <c r="A202" s="25"/>
      <c r="B202" s="26">
        <f>'桩号k5+680~k7+613.279'!B202:B204</f>
        <v>66</v>
      </c>
      <c r="C202" s="27" t="str">
        <f>'桩号k5+680~k7+613.279'!C202:C204</f>
        <v>电子警察标杆（L型单悬单臂H6.5-6m）</v>
      </c>
      <c r="D202" s="26"/>
      <c r="E202" s="26" t="str">
        <f>'桩号k5+680~k7+613.279'!E202:E204</f>
        <v>根</v>
      </c>
      <c r="F202" s="31">
        <f>'桩号k5+680~k7+613.279'!F202:F204</f>
        <v>1</v>
      </c>
      <c r="G202" s="26">
        <f>'桩号k5+680~k7+613.279'!G202:G204</f>
        <v>6874</v>
      </c>
      <c r="H202" s="32">
        <f t="shared" ref="H202" si="64">F202*G202</f>
        <v>6874</v>
      </c>
      <c r="I202" s="35">
        <f>'桩号k5+680~k7+613.279'!N202:N204</f>
        <v>6874</v>
      </c>
      <c r="J202" s="35"/>
    </row>
    <row r="203" s="1" customFormat="1" ht="14.25" spans="1:10">
      <c r="A203" s="25"/>
      <c r="B203" s="26"/>
      <c r="C203" s="27"/>
      <c r="D203" s="26"/>
      <c r="E203" s="26"/>
      <c r="F203" s="31"/>
      <c r="G203" s="26"/>
      <c r="H203" s="32"/>
      <c r="I203" s="37"/>
      <c r="J203" s="37"/>
    </row>
    <row r="204" s="1" customFormat="1" ht="14.25" spans="1:10">
      <c r="A204" s="25"/>
      <c r="B204" s="26"/>
      <c r="C204" s="27"/>
      <c r="D204" s="26"/>
      <c r="E204" s="26"/>
      <c r="F204" s="31"/>
      <c r="G204" s="26"/>
      <c r="H204" s="32"/>
      <c r="I204" s="39"/>
      <c r="J204" s="39"/>
    </row>
    <row r="205" s="1" customFormat="1" ht="14.25" spans="1:10">
      <c r="A205" s="25"/>
      <c r="B205" s="26">
        <f>'桩号k5+680~k7+613.279'!B205:B207</f>
        <v>67</v>
      </c>
      <c r="C205" s="27" t="str">
        <f>'桩号k5+680~k7+613.279'!C205:C207</f>
        <v>电子警察标杆（L型单悬单臂H6.5-10m）</v>
      </c>
      <c r="D205" s="26"/>
      <c r="E205" s="26" t="str">
        <f>'桩号k5+680~k7+613.279'!E205:E207</f>
        <v>根</v>
      </c>
      <c r="F205" s="31">
        <f>'桩号k5+680~k7+613.279'!F205:F207</f>
        <v>2</v>
      </c>
      <c r="G205" s="26">
        <f>'桩号k5+680~k7+613.279'!G205:G207</f>
        <v>10192</v>
      </c>
      <c r="H205" s="32">
        <f t="shared" ref="H205" si="65">F205*G205</f>
        <v>20384</v>
      </c>
      <c r="I205" s="35">
        <f>'桩号k5+680~k7+613.279'!N205:N207</f>
        <v>10192</v>
      </c>
      <c r="J205" s="35"/>
    </row>
    <row r="206" s="1" customFormat="1" ht="14.25" spans="1:10">
      <c r="A206" s="25"/>
      <c r="B206" s="26"/>
      <c r="C206" s="27"/>
      <c r="D206" s="26"/>
      <c r="E206" s="26"/>
      <c r="F206" s="31"/>
      <c r="G206" s="26"/>
      <c r="H206" s="32"/>
      <c r="I206" s="37"/>
      <c r="J206" s="37"/>
    </row>
    <row r="207" s="1" customFormat="1" ht="14.25" spans="1:10">
      <c r="A207" s="25"/>
      <c r="B207" s="26"/>
      <c r="C207" s="27"/>
      <c r="D207" s="26"/>
      <c r="E207" s="26"/>
      <c r="F207" s="31"/>
      <c r="G207" s="26"/>
      <c r="H207" s="32"/>
      <c r="I207" s="39"/>
      <c r="J207" s="39"/>
    </row>
    <row r="208" s="1" customFormat="1" ht="14.25" spans="1:10">
      <c r="A208" s="25"/>
      <c r="B208" s="26">
        <f>'桩号k5+680~k7+613.279'!B208:B210</f>
        <v>68</v>
      </c>
      <c r="C208" s="27" t="str">
        <f>'桩号k5+680~k7+613.279'!C208:C210</f>
        <v>电子警察标杆（L型单悬单臂H6.5-13m）</v>
      </c>
      <c r="D208" s="26"/>
      <c r="E208" s="26" t="str">
        <f>'桩号k5+680~k7+613.279'!E208:E210</f>
        <v>根</v>
      </c>
      <c r="F208" s="31">
        <f>'桩号k5+680~k7+613.279'!F208:F210</f>
        <v>1</v>
      </c>
      <c r="G208" s="26">
        <f>'桩号k5+680~k7+613.279'!G208:G210</f>
        <v>12699</v>
      </c>
      <c r="H208" s="32">
        <f t="shared" ref="H208" si="66">F208*G208</f>
        <v>12699</v>
      </c>
      <c r="I208" s="35">
        <f>'桩号k5+680~k7+613.279'!N208:N210</f>
        <v>12699</v>
      </c>
      <c r="J208" s="35"/>
    </row>
    <row r="209" s="1" customFormat="1" ht="14.25" spans="1:10">
      <c r="A209" s="25"/>
      <c r="B209" s="26"/>
      <c r="C209" s="27"/>
      <c r="D209" s="26"/>
      <c r="E209" s="26"/>
      <c r="F209" s="31"/>
      <c r="G209" s="26"/>
      <c r="H209" s="32"/>
      <c r="I209" s="37"/>
      <c r="J209" s="37"/>
    </row>
    <row r="210" s="1" customFormat="1" ht="14.25" spans="1:10">
      <c r="A210" s="25"/>
      <c r="B210" s="26"/>
      <c r="C210" s="27"/>
      <c r="D210" s="26"/>
      <c r="E210" s="26"/>
      <c r="F210" s="31"/>
      <c r="G210" s="26"/>
      <c r="H210" s="32"/>
      <c r="I210" s="39"/>
      <c r="J210" s="39"/>
    </row>
    <row r="211" s="1" customFormat="1" ht="14.25" spans="1:10">
      <c r="A211" s="25"/>
      <c r="B211" s="26">
        <f>'桩号k5+680~k7+613.279'!B211:B213</f>
        <v>69</v>
      </c>
      <c r="C211" s="27" t="str">
        <f>'桩号k5+680~k7+613.279'!C211:C213</f>
        <v>车道LED补光灯（色温值：5500K；回电时间：≤500ms）</v>
      </c>
      <c r="D211" s="26"/>
      <c r="E211" s="26" t="str">
        <f>'桩号k5+680~k7+613.279'!E211:E213</f>
        <v>套</v>
      </c>
      <c r="F211" s="31">
        <f>'桩号k5+680~k7+613.279'!F211:F213</f>
        <v>24</v>
      </c>
      <c r="G211" s="26">
        <f>'桩号k5+680~k7+613.279'!G211:G213</f>
        <v>2550</v>
      </c>
      <c r="H211" s="32">
        <f t="shared" ref="H211" si="67">F211*G211</f>
        <v>61200</v>
      </c>
      <c r="I211" s="35">
        <f>'桩号k5+680~k7+613.279'!N211:N213</f>
        <v>2550</v>
      </c>
      <c r="J211" s="35"/>
    </row>
    <row r="212" s="1" customFormat="1" ht="14.25" spans="1:10">
      <c r="A212" s="25"/>
      <c r="B212" s="26"/>
      <c r="C212" s="27"/>
      <c r="D212" s="26"/>
      <c r="E212" s="26"/>
      <c r="F212" s="31"/>
      <c r="G212" s="26"/>
      <c r="H212" s="32"/>
      <c r="I212" s="37"/>
      <c r="J212" s="37"/>
    </row>
    <row r="213" s="1" customFormat="1" ht="14.25" spans="1:10">
      <c r="A213" s="25"/>
      <c r="B213" s="26"/>
      <c r="C213" s="27"/>
      <c r="D213" s="26"/>
      <c r="E213" s="26"/>
      <c r="F213" s="31"/>
      <c r="G213" s="26"/>
      <c r="H213" s="32"/>
      <c r="I213" s="39"/>
      <c r="J213" s="39"/>
    </row>
    <row r="214" s="1" customFormat="1" ht="14.25" spans="1:10">
      <c r="A214" s="25"/>
      <c r="B214" s="26">
        <f>'桩号k5+680~k7+613.279'!B214:B216</f>
        <v>70</v>
      </c>
      <c r="C214" s="27" t="str">
        <f>'桩号k5+680~k7+613.279'!C214:C216</f>
        <v>频闪补光灯（显色指数：≥65Ra；色温：4000K）</v>
      </c>
      <c r="D214" s="26"/>
      <c r="E214" s="26" t="str">
        <f>'桩号k5+680~k7+613.279'!E214:E216</f>
        <v>套</v>
      </c>
      <c r="F214" s="31">
        <f>'桩号k5+680~k7+613.279'!F214:F216</f>
        <v>12</v>
      </c>
      <c r="G214" s="26">
        <f>'桩号k5+680~k7+613.279'!G214:G216</f>
        <v>2380</v>
      </c>
      <c r="H214" s="32">
        <f t="shared" ref="H214" si="68">F214*G214</f>
        <v>28560</v>
      </c>
      <c r="I214" s="35">
        <f>'桩号k5+680~k7+613.279'!N214:N216</f>
        <v>2380</v>
      </c>
      <c r="J214" s="35"/>
    </row>
    <row r="215" s="1" customFormat="1" ht="14.25" spans="1:10">
      <c r="A215" s="25"/>
      <c r="B215" s="26"/>
      <c r="C215" s="27"/>
      <c r="D215" s="26"/>
      <c r="E215" s="26"/>
      <c r="F215" s="31"/>
      <c r="G215" s="26"/>
      <c r="H215" s="32"/>
      <c r="I215" s="37"/>
      <c r="J215" s="37"/>
    </row>
    <row r="216" s="1" customFormat="1" ht="14.25" spans="1:10">
      <c r="A216" s="25"/>
      <c r="B216" s="26"/>
      <c r="C216" s="27"/>
      <c r="D216" s="26"/>
      <c r="E216" s="26"/>
      <c r="F216" s="31"/>
      <c r="G216" s="26"/>
      <c r="H216" s="32"/>
      <c r="I216" s="39"/>
      <c r="J216" s="39"/>
    </row>
    <row r="217" s="1" customFormat="1" ht="14.25" spans="1:10">
      <c r="A217" s="25"/>
      <c r="B217" s="26">
        <f>'桩号k5+680~k7+613.279'!B217:B219</f>
        <v>71</v>
      </c>
      <c r="C217" s="27" t="str">
        <f>'桩号k5+680~k7+613.279'!C217:C219</f>
        <v>摄像机安装支架（定制）</v>
      </c>
      <c r="D217" s="26"/>
      <c r="E217" s="26" t="str">
        <f>'桩号k5+680~k7+613.279'!E217:E219</f>
        <v>付</v>
      </c>
      <c r="F217" s="31">
        <f>'桩号k5+680~k7+613.279'!F217:F219</f>
        <v>15</v>
      </c>
      <c r="G217" s="26">
        <f>'桩号k5+680~k7+613.279'!G217:G219</f>
        <v>150</v>
      </c>
      <c r="H217" s="32">
        <f t="shared" ref="H217" si="69">F217*G217</f>
        <v>2250</v>
      </c>
      <c r="I217" s="35">
        <f>'桩号k5+680~k7+613.279'!N217:N219</f>
        <v>150</v>
      </c>
      <c r="J217" s="35"/>
    </row>
    <row r="218" s="1" customFormat="1" ht="14.25" spans="1:10">
      <c r="A218" s="25"/>
      <c r="B218" s="26"/>
      <c r="C218" s="27"/>
      <c r="D218" s="26"/>
      <c r="E218" s="26"/>
      <c r="F218" s="31"/>
      <c r="G218" s="26"/>
      <c r="H218" s="32"/>
      <c r="I218" s="37"/>
      <c r="J218" s="37"/>
    </row>
    <row r="219" s="1" customFormat="1" ht="14.25" spans="1:10">
      <c r="A219" s="25"/>
      <c r="B219" s="26"/>
      <c r="C219" s="27"/>
      <c r="D219" s="26"/>
      <c r="E219" s="26"/>
      <c r="F219" s="31"/>
      <c r="G219" s="26"/>
      <c r="H219" s="32"/>
      <c r="I219" s="39"/>
      <c r="J219" s="39"/>
    </row>
    <row r="220" s="1" customFormat="1" ht="14.25" spans="1:10">
      <c r="A220" s="25"/>
      <c r="B220" s="26">
        <f>'桩号k5+680~k7+613.279'!B220:B222</f>
        <v>72</v>
      </c>
      <c r="C220" s="27" t="str">
        <f>'桩号k5+680~k7+613.279'!C220:C222</f>
        <v>定制LED及智能频闪灯安装支架</v>
      </c>
      <c r="D220" s="26"/>
      <c r="E220" s="26" t="str">
        <f>'桩号k5+680~k7+613.279'!E220:E222</f>
        <v>付</v>
      </c>
      <c r="F220" s="31">
        <f>'桩号k5+680~k7+613.279'!F220:F222</f>
        <v>36</v>
      </c>
      <c r="G220" s="26">
        <f>'桩号k5+680~k7+613.279'!G220:G222</f>
        <v>150</v>
      </c>
      <c r="H220" s="32">
        <f t="shared" ref="H220" si="70">F220*G220</f>
        <v>5400</v>
      </c>
      <c r="I220" s="35">
        <f>'桩号k5+680~k7+613.279'!N220:N222</f>
        <v>150</v>
      </c>
      <c r="J220" s="35"/>
    </row>
    <row r="221" s="1" customFormat="1" ht="14.25" spans="1:10">
      <c r="A221" s="25"/>
      <c r="B221" s="26"/>
      <c r="C221" s="27"/>
      <c r="D221" s="26"/>
      <c r="E221" s="26"/>
      <c r="F221" s="31"/>
      <c r="G221" s="26"/>
      <c r="H221" s="32"/>
      <c r="I221" s="37"/>
      <c r="J221" s="37"/>
    </row>
    <row r="222" s="1" customFormat="1" ht="14.25" spans="1:10">
      <c r="A222" s="25"/>
      <c r="B222" s="26"/>
      <c r="C222" s="27"/>
      <c r="D222" s="26"/>
      <c r="E222" s="26"/>
      <c r="F222" s="31"/>
      <c r="G222" s="26"/>
      <c r="H222" s="32"/>
      <c r="I222" s="39"/>
      <c r="J222" s="39"/>
    </row>
    <row r="223" s="1" customFormat="1" ht="14.25" spans="1:10">
      <c r="A223" s="25"/>
      <c r="B223" s="26">
        <f>'桩号k5+680~k7+613.279'!B223:B225</f>
        <v>73</v>
      </c>
      <c r="C223" s="27" t="str">
        <f>'桩号k5+680~k7+613.279'!C223:C225</f>
        <v>球机连接法兰盘</v>
      </c>
      <c r="D223" s="26"/>
      <c r="E223" s="26" t="str">
        <f>'桩号k5+680~k7+613.279'!E223:E225</f>
        <v>片</v>
      </c>
      <c r="F223" s="31">
        <f>'桩号k5+680~k7+613.279'!F223:F225</f>
        <v>2</v>
      </c>
      <c r="G223" s="26">
        <f>'桩号k5+680~k7+613.279'!G223:G225</f>
        <v>100</v>
      </c>
      <c r="H223" s="32">
        <f t="shared" ref="H223" si="71">F223*G223</f>
        <v>200</v>
      </c>
      <c r="I223" s="35">
        <f>'桩号k5+680~k7+613.279'!N223:N225</f>
        <v>100</v>
      </c>
      <c r="J223" s="35"/>
    </row>
    <row r="224" s="1" customFormat="1" ht="14.25" spans="1:10">
      <c r="A224" s="25"/>
      <c r="B224" s="26"/>
      <c r="C224" s="27"/>
      <c r="D224" s="26"/>
      <c r="E224" s="26"/>
      <c r="F224" s="31"/>
      <c r="G224" s="26"/>
      <c r="H224" s="32"/>
      <c r="I224" s="37"/>
      <c r="J224" s="37"/>
    </row>
    <row r="225" s="1" customFormat="1" ht="14.25" spans="1:10">
      <c r="A225" s="25"/>
      <c r="B225" s="26"/>
      <c r="C225" s="27"/>
      <c r="D225" s="26"/>
      <c r="E225" s="26"/>
      <c r="F225" s="31"/>
      <c r="G225" s="26"/>
      <c r="H225" s="32"/>
      <c r="I225" s="39"/>
      <c r="J225" s="39"/>
    </row>
    <row r="226" s="1" customFormat="1" ht="14.25" spans="1:10">
      <c r="A226" s="25"/>
      <c r="B226" s="26">
        <f>'桩号k5+680~k7+613.279'!B226:B228</f>
        <v>74</v>
      </c>
      <c r="C226" s="27" t="str">
        <f>'桩号k5+680~k7+613.279'!C226:C228</f>
        <v>高清摄像机防护罩</v>
      </c>
      <c r="D226" s="26"/>
      <c r="E226" s="26" t="str">
        <f>'桩号k5+680~k7+613.279'!E226:E228</f>
        <v>套</v>
      </c>
      <c r="F226" s="31">
        <f>'桩号k5+680~k7+613.279'!F226:F228</f>
        <v>15</v>
      </c>
      <c r="G226" s="26">
        <f>'桩号k5+680~k7+613.279'!G226:G228</f>
        <v>765</v>
      </c>
      <c r="H226" s="32">
        <f t="shared" ref="H226" si="72">F226*G226</f>
        <v>11475</v>
      </c>
      <c r="I226" s="35">
        <f>'桩号k5+680~k7+613.279'!N226:N228</f>
        <v>765</v>
      </c>
      <c r="J226" s="35"/>
    </row>
    <row r="227" s="1" customFormat="1" ht="14.25" spans="1:10">
      <c r="A227" s="25"/>
      <c r="B227" s="26"/>
      <c r="C227" s="27"/>
      <c r="D227" s="26"/>
      <c r="E227" s="26"/>
      <c r="F227" s="31"/>
      <c r="G227" s="26"/>
      <c r="H227" s="32"/>
      <c r="I227" s="37"/>
      <c r="J227" s="37"/>
    </row>
    <row r="228" s="1" customFormat="1" ht="14.25" spans="1:10">
      <c r="A228" s="25"/>
      <c r="B228" s="26"/>
      <c r="C228" s="27"/>
      <c r="D228" s="26"/>
      <c r="E228" s="26"/>
      <c r="F228" s="31"/>
      <c r="G228" s="26"/>
      <c r="H228" s="32"/>
      <c r="I228" s="39"/>
      <c r="J228" s="39"/>
    </row>
    <row r="229" s="1" customFormat="1" ht="14.25" spans="1:10">
      <c r="A229" s="25"/>
      <c r="B229" s="26">
        <f>'桩号k5+680~k7+613.279'!B229:B231</f>
        <v>75</v>
      </c>
      <c r="C229" s="27" t="str">
        <f>'桩号k5+680~k7+613.279'!C229:C231</f>
        <v>交通流量采集监控单元</v>
      </c>
      <c r="D229" s="26"/>
      <c r="E229" s="26" t="str">
        <f>'桩号k5+680~k7+613.279'!E229:E231</f>
        <v>套</v>
      </c>
      <c r="F229" s="31">
        <f>'桩号k5+680~k7+613.279'!F229:F231</f>
        <v>5</v>
      </c>
      <c r="G229" s="26">
        <f>'桩号k5+680~k7+613.279'!G229:G231</f>
        <v>35000</v>
      </c>
      <c r="H229" s="32">
        <f t="shared" ref="H229" si="73">F229*G229</f>
        <v>175000</v>
      </c>
      <c r="I229" s="35">
        <f>'桩号k5+680~k7+613.279'!N229:N231</f>
        <v>35000</v>
      </c>
      <c r="J229" s="35"/>
    </row>
    <row r="230" s="1" customFormat="1" ht="14.25" spans="1:10">
      <c r="A230" s="25"/>
      <c r="B230" s="26"/>
      <c r="C230" s="27"/>
      <c r="D230" s="26"/>
      <c r="E230" s="26"/>
      <c r="F230" s="31"/>
      <c r="G230" s="26"/>
      <c r="H230" s="32"/>
      <c r="I230" s="37"/>
      <c r="J230" s="37"/>
    </row>
    <row r="231" s="1" customFormat="1" ht="14.25" spans="1:10">
      <c r="A231" s="25"/>
      <c r="B231" s="26"/>
      <c r="C231" s="27"/>
      <c r="D231" s="26"/>
      <c r="E231" s="26"/>
      <c r="F231" s="31"/>
      <c r="G231" s="26"/>
      <c r="H231" s="32"/>
      <c r="I231" s="39"/>
      <c r="J231" s="39"/>
    </row>
    <row r="232" s="1" customFormat="1" ht="14.25" spans="1:10">
      <c r="A232" s="25"/>
      <c r="B232" s="26">
        <f>'桩号k5+680~k7+613.279'!B232:B234</f>
        <v>76</v>
      </c>
      <c r="C232" s="27" t="str">
        <f>'桩号k5+680~k7+613.279'!C232:C234</f>
        <v>高清智能摄像机（900万反向卡口）</v>
      </c>
      <c r="D232" s="26" t="str">
        <f>'桩号k5+680~k7+613.279'!D232:D234</f>
        <v>环保型</v>
      </c>
      <c r="E232" s="26" t="str">
        <f>'桩号k5+680~k7+613.279'!E232:E234</f>
        <v>套</v>
      </c>
      <c r="F232" s="28">
        <f>'桩号k5+680~k7+613.279'!F232:F234</f>
        <v>5</v>
      </c>
      <c r="G232" s="29">
        <f>'桩号k5+680~k7+613.279'!G232:G234</f>
        <v>44712.108</v>
      </c>
      <c r="H232" s="30">
        <f t="shared" ref="H232" si="74">F232*G232</f>
        <v>223560.54</v>
      </c>
      <c r="I232" s="35">
        <f>'桩号k5+680~k7+613.279'!N232:N234</f>
        <v>38000</v>
      </c>
      <c r="J232" s="35" t="str">
        <f>'桩号k5+680~k7+613.279'!O232:O234</f>
        <v>专家意见</v>
      </c>
    </row>
    <row r="233" s="1" customFormat="1" ht="14.25" spans="1:10">
      <c r="A233" s="25"/>
      <c r="B233" s="26"/>
      <c r="C233" s="27"/>
      <c r="D233" s="26"/>
      <c r="E233" s="26"/>
      <c r="F233" s="28"/>
      <c r="G233" s="29"/>
      <c r="H233" s="30"/>
      <c r="I233" s="37"/>
      <c r="J233" s="37"/>
    </row>
    <row r="234" s="1" customFormat="1" ht="14.25" spans="1:10">
      <c r="A234" s="25"/>
      <c r="B234" s="26"/>
      <c r="C234" s="27"/>
      <c r="D234" s="26"/>
      <c r="E234" s="26"/>
      <c r="F234" s="28"/>
      <c r="G234" s="29"/>
      <c r="H234" s="30"/>
      <c r="I234" s="39"/>
      <c r="J234" s="39"/>
    </row>
    <row r="235" s="1" customFormat="1" ht="14.25" spans="1:10">
      <c r="A235" s="25"/>
      <c r="B235" s="26">
        <f>'桩号k5+680~k7+613.279'!B235:B237</f>
        <v>77</v>
      </c>
      <c r="C235" s="27" t="str">
        <f>'桩号k5+680~k7+613.279'!C235:C237</f>
        <v>高清智能摄像机（900万电警抓拍）</v>
      </c>
      <c r="D235" s="26"/>
      <c r="E235" s="26" t="str">
        <f>'桩号k5+680~k7+613.279'!E235:E237</f>
        <v>套</v>
      </c>
      <c r="F235" s="31">
        <f>'桩号k5+680~k7+613.279'!F235:F237</f>
        <v>5</v>
      </c>
      <c r="G235" s="26">
        <f>'桩号k5+680~k7+613.279'!G235:G237</f>
        <v>25596.2</v>
      </c>
      <c r="H235" s="32">
        <f t="shared" ref="H235" si="75">F235*G235</f>
        <v>127981</v>
      </c>
      <c r="I235" s="35">
        <f>'桩号k5+680~k7+613.279'!N235:N237</f>
        <v>25596.2</v>
      </c>
      <c r="J235" s="35"/>
    </row>
    <row r="236" s="1" customFormat="1" ht="14.25" spans="1:10">
      <c r="A236" s="25"/>
      <c r="B236" s="26"/>
      <c r="C236" s="27"/>
      <c r="D236" s="26"/>
      <c r="E236" s="26"/>
      <c r="F236" s="31"/>
      <c r="G236" s="26"/>
      <c r="H236" s="32"/>
      <c r="I236" s="37"/>
      <c r="J236" s="37"/>
    </row>
    <row r="237" s="1" customFormat="1" ht="14.25" spans="1:10">
      <c r="A237" s="25"/>
      <c r="B237" s="26"/>
      <c r="C237" s="27"/>
      <c r="D237" s="26"/>
      <c r="E237" s="26"/>
      <c r="F237" s="31"/>
      <c r="G237" s="26"/>
      <c r="H237" s="32"/>
      <c r="I237" s="39"/>
      <c r="J237" s="39"/>
    </row>
    <row r="238" s="1" customFormat="1" ht="14.25" spans="1:10">
      <c r="A238" s="25"/>
      <c r="B238" s="26">
        <f>'桩号k5+680~k7+613.279'!B238:B240</f>
        <v>78</v>
      </c>
      <c r="C238" s="27" t="str">
        <f>'桩号k5+680~k7+613.279'!C238:C240</f>
        <v>高清镜头（规格：2/3；接口方式：C；光圈（F）：1.4-16C）</v>
      </c>
      <c r="D238" s="26"/>
      <c r="E238" s="26" t="str">
        <f>'桩号k5+680~k7+613.279'!E238:E240</f>
        <v>套</v>
      </c>
      <c r="F238" s="31">
        <f>'桩号k5+680~k7+613.279'!F238:F240</f>
        <v>15</v>
      </c>
      <c r="G238" s="26">
        <f>'桩号k5+680~k7+613.279'!G238:G240</f>
        <v>1700</v>
      </c>
      <c r="H238" s="32">
        <f t="shared" ref="H238" si="76">F238*G238</f>
        <v>25500</v>
      </c>
      <c r="I238" s="35">
        <f>'桩号k5+680~k7+613.279'!N238:N240</f>
        <v>1700</v>
      </c>
      <c r="J238" s="35"/>
    </row>
    <row r="239" s="1" customFormat="1" ht="14.25" spans="1:10">
      <c r="A239" s="25"/>
      <c r="B239" s="26"/>
      <c r="C239" s="27"/>
      <c r="D239" s="26"/>
      <c r="E239" s="26"/>
      <c r="F239" s="31"/>
      <c r="G239" s="26"/>
      <c r="H239" s="32"/>
      <c r="I239" s="37"/>
      <c r="J239" s="37"/>
    </row>
    <row r="240" s="1" customFormat="1" ht="14.25" spans="1:10">
      <c r="A240" s="25"/>
      <c r="B240" s="26"/>
      <c r="C240" s="27"/>
      <c r="D240" s="26"/>
      <c r="E240" s="26"/>
      <c r="F240" s="31"/>
      <c r="G240" s="26"/>
      <c r="H240" s="32"/>
      <c r="I240" s="39"/>
      <c r="J240" s="39"/>
    </row>
    <row r="241" s="1" customFormat="1" ht="14.25" spans="1:10">
      <c r="A241" s="25"/>
      <c r="B241" s="26">
        <f>'桩号k5+680~k7+613.279'!B241:B243</f>
        <v>79</v>
      </c>
      <c r="C241" s="27" t="str">
        <f>'桩号k5+680~k7+613.279'!C241:C243</f>
        <v>挂杆机箱（镀锌钢板+喷塑，壁厚1.2mm，含空开）300*400*500</v>
      </c>
      <c r="D241" s="26"/>
      <c r="E241" s="26" t="str">
        <f>'桩号k5+680~k7+613.279'!E241:E243</f>
        <v>台</v>
      </c>
      <c r="F241" s="31">
        <f>'桩号k5+680~k7+613.279'!F241:F243</f>
        <v>5</v>
      </c>
      <c r="G241" s="26">
        <f>'桩号k5+680~k7+613.279'!G241:G243</f>
        <v>1000</v>
      </c>
      <c r="H241" s="32">
        <f t="shared" ref="H241" si="77">F241*G241</f>
        <v>5000</v>
      </c>
      <c r="I241" s="35">
        <f>'桩号k5+680~k7+613.279'!N241:N243</f>
        <v>1000</v>
      </c>
      <c r="J241" s="35"/>
    </row>
    <row r="242" s="1" customFormat="1" ht="14.25" spans="1:10">
      <c r="A242" s="25"/>
      <c r="B242" s="26"/>
      <c r="C242" s="27"/>
      <c r="D242" s="26"/>
      <c r="E242" s="26"/>
      <c r="F242" s="31"/>
      <c r="G242" s="26"/>
      <c r="H242" s="32"/>
      <c r="I242" s="37"/>
      <c r="J242" s="37"/>
    </row>
    <row r="243" s="1" customFormat="1" ht="14.25" spans="1:10">
      <c r="A243" s="25"/>
      <c r="B243" s="26"/>
      <c r="C243" s="27"/>
      <c r="D243" s="26"/>
      <c r="E243" s="26"/>
      <c r="F243" s="31"/>
      <c r="G243" s="26"/>
      <c r="H243" s="32"/>
      <c r="I243" s="39"/>
      <c r="J243" s="39"/>
    </row>
    <row r="244" s="1" customFormat="1" ht="14.25" spans="1:10">
      <c r="A244" s="25"/>
      <c r="B244" s="26">
        <f>'桩号k5+680~k7+613.279'!B244:B246</f>
        <v>80</v>
      </c>
      <c r="C244" s="27" t="str">
        <f>'桩号k5+680~k7+613.279'!C244:C246</f>
        <v>200万球形摄像机</v>
      </c>
      <c r="D244" s="26"/>
      <c r="E244" s="26" t="str">
        <f>'桩号k5+680~k7+613.279'!E244:E246</f>
        <v>台</v>
      </c>
      <c r="F244" s="31">
        <f>'桩号k5+680~k7+613.279'!F244:F246</f>
        <v>1</v>
      </c>
      <c r="G244" s="26">
        <f>'桩号k5+680~k7+613.279'!G244:G246</f>
        <v>14450</v>
      </c>
      <c r="H244" s="32">
        <f t="shared" ref="H244" si="78">F244*G244</f>
        <v>14450</v>
      </c>
      <c r="I244" s="35">
        <f>'桩号k5+680~k7+613.279'!N244:N246</f>
        <v>14450</v>
      </c>
      <c r="J244" s="35"/>
    </row>
    <row r="245" s="1" customFormat="1" ht="14.25" spans="1:10">
      <c r="A245" s="25"/>
      <c r="B245" s="26"/>
      <c r="C245" s="27"/>
      <c r="D245" s="26"/>
      <c r="E245" s="26"/>
      <c r="F245" s="31"/>
      <c r="G245" s="26"/>
      <c r="H245" s="32"/>
      <c r="I245" s="37"/>
      <c r="J245" s="37"/>
    </row>
    <row r="246" s="1" customFormat="1" ht="14.25" spans="1:10">
      <c r="A246" s="25"/>
      <c r="B246" s="26"/>
      <c r="C246" s="27"/>
      <c r="D246" s="26"/>
      <c r="E246" s="26"/>
      <c r="F246" s="31"/>
      <c r="G246" s="26"/>
      <c r="H246" s="32"/>
      <c r="I246" s="39"/>
      <c r="J246" s="39"/>
    </row>
    <row r="247" s="1" customFormat="1" ht="14.25" spans="1:10">
      <c r="A247" s="25"/>
      <c r="B247" s="26">
        <f>'桩号k5+680~k7+613.279'!B247:B249</f>
        <v>81</v>
      </c>
      <c r="C247" s="27" t="str">
        <f>'桩号k5+680~k7+613.279'!C247:C249</f>
        <v>信号灯检测器</v>
      </c>
      <c r="D247" s="26"/>
      <c r="E247" s="26" t="str">
        <f>'桩号k5+680~k7+613.279'!E247:E249</f>
        <v>台</v>
      </c>
      <c r="F247" s="31">
        <f>'桩号k5+680~k7+613.279'!F247:F249</f>
        <v>1</v>
      </c>
      <c r="G247" s="26">
        <f>'桩号k5+680~k7+613.279'!G247:G249</f>
        <v>2006</v>
      </c>
      <c r="H247" s="32">
        <f t="shared" ref="H247" si="79">F247*G247</f>
        <v>2006</v>
      </c>
      <c r="I247" s="35">
        <f>'桩号k5+680~k7+613.279'!N247:N249</f>
        <v>2006</v>
      </c>
      <c r="J247" s="35"/>
    </row>
    <row r="248" s="1" customFormat="1" ht="14.25" spans="1:10">
      <c r="A248" s="25"/>
      <c r="B248" s="26"/>
      <c r="C248" s="27"/>
      <c r="D248" s="26"/>
      <c r="E248" s="26"/>
      <c r="F248" s="31"/>
      <c r="G248" s="26"/>
      <c r="H248" s="32"/>
      <c r="I248" s="37"/>
      <c r="J248" s="37"/>
    </row>
    <row r="249" s="1" customFormat="1" ht="14.25" spans="1:10">
      <c r="A249" s="25"/>
      <c r="B249" s="26"/>
      <c r="C249" s="27"/>
      <c r="D249" s="26"/>
      <c r="E249" s="26"/>
      <c r="F249" s="31"/>
      <c r="G249" s="26"/>
      <c r="H249" s="32"/>
      <c r="I249" s="39"/>
      <c r="J249" s="39"/>
    </row>
    <row r="250" s="1" customFormat="1" ht="14.25" spans="1:10">
      <c r="A250" s="25"/>
      <c r="B250" s="26">
        <f>'桩号k5+680~k7+613.279'!B250:B252</f>
        <v>82</v>
      </c>
      <c r="C250" s="27" t="str">
        <f>'桩号k5+680~k7+613.279'!C250:C252</f>
        <v>终端服务器</v>
      </c>
      <c r="D250" s="26"/>
      <c r="E250" s="26" t="str">
        <f>'桩号k5+680~k7+613.279'!E250:E252</f>
        <v>台</v>
      </c>
      <c r="F250" s="31">
        <f>'桩号k5+680~k7+613.279'!F250:F252</f>
        <v>1</v>
      </c>
      <c r="G250" s="26">
        <f>'桩号k5+680~k7+613.279'!G250:G252</f>
        <v>25500</v>
      </c>
      <c r="H250" s="32">
        <f t="shared" ref="H250" si="80">F250*G250</f>
        <v>25500</v>
      </c>
      <c r="I250" s="35">
        <f>'桩号k5+680~k7+613.279'!N250:N252</f>
        <v>25500</v>
      </c>
      <c r="J250" s="35"/>
    </row>
    <row r="251" s="1" customFormat="1" ht="14.25" spans="1:10">
      <c r="A251" s="25"/>
      <c r="B251" s="26"/>
      <c r="C251" s="27"/>
      <c r="D251" s="26"/>
      <c r="E251" s="26"/>
      <c r="F251" s="31"/>
      <c r="G251" s="26"/>
      <c r="H251" s="32"/>
      <c r="I251" s="37"/>
      <c r="J251" s="37"/>
    </row>
    <row r="252" s="1" customFormat="1" ht="14.25" spans="1:10">
      <c r="A252" s="25"/>
      <c r="B252" s="26"/>
      <c r="C252" s="27"/>
      <c r="D252" s="26"/>
      <c r="E252" s="26"/>
      <c r="F252" s="31"/>
      <c r="G252" s="26"/>
      <c r="H252" s="32"/>
      <c r="I252" s="39"/>
      <c r="J252" s="39"/>
    </row>
    <row r="253" s="1" customFormat="1" ht="14.25" spans="1:10">
      <c r="A253" s="25"/>
      <c r="B253" s="26">
        <f>'桩号k5+680~k7+613.279'!B253:B255</f>
        <v>83</v>
      </c>
      <c r="C253" s="27" t="str">
        <f>'桩号k5+680~k7+613.279'!C253:C255</f>
        <v>稳压电源（输入电压：单相160V-250V、输出电压：单相220V、额定功率：2KVA）</v>
      </c>
      <c r="D253" s="26"/>
      <c r="E253" s="26" t="str">
        <f>'桩号k5+680~k7+613.279'!E253:E255</f>
        <v>台</v>
      </c>
      <c r="F253" s="31">
        <f>'桩号k5+680~k7+613.279'!F253:F255</f>
        <v>1</v>
      </c>
      <c r="G253" s="26">
        <f>'桩号k5+680~k7+613.279'!G253:G255</f>
        <v>765</v>
      </c>
      <c r="H253" s="32">
        <f t="shared" ref="H253" si="81">F253*G253</f>
        <v>765</v>
      </c>
      <c r="I253" s="35">
        <f>'桩号k5+680~k7+613.279'!N253:N255</f>
        <v>765</v>
      </c>
      <c r="J253" s="35"/>
    </row>
    <row r="254" s="1" customFormat="1" ht="14.25" spans="1:10">
      <c r="A254" s="25"/>
      <c r="B254" s="26"/>
      <c r="C254" s="27"/>
      <c r="D254" s="26"/>
      <c r="E254" s="26"/>
      <c r="F254" s="31"/>
      <c r="G254" s="26"/>
      <c r="H254" s="32"/>
      <c r="I254" s="37"/>
      <c r="J254" s="37"/>
    </row>
    <row r="255" s="1" customFormat="1" ht="14.25" spans="1:10">
      <c r="A255" s="25"/>
      <c r="B255" s="26"/>
      <c r="C255" s="27"/>
      <c r="D255" s="26"/>
      <c r="E255" s="26"/>
      <c r="F255" s="31"/>
      <c r="G255" s="26"/>
      <c r="H255" s="32"/>
      <c r="I255" s="39"/>
      <c r="J255" s="39"/>
    </row>
    <row r="256" s="1" customFormat="1" ht="14.25" spans="1:10">
      <c r="A256" s="25"/>
      <c r="B256" s="26">
        <f>'桩号k5+680~k7+613.279'!B256:B258</f>
        <v>84</v>
      </c>
      <c r="C256" s="27" t="str">
        <f>'桩号k5+680~k7+613.279'!C256:C258</f>
        <v>网络信号防雷器</v>
      </c>
      <c r="D256" s="26"/>
      <c r="E256" s="26" t="str">
        <f>'桩号k5+680~k7+613.279'!E256:E258</f>
        <v>台</v>
      </c>
      <c r="F256" s="31">
        <f>'桩号k5+680~k7+613.279'!F256:F258</f>
        <v>10</v>
      </c>
      <c r="G256" s="26">
        <f>'桩号k5+680~k7+613.279'!G256:G258</f>
        <v>595</v>
      </c>
      <c r="H256" s="32">
        <f t="shared" ref="H256" si="82">F256*G256</f>
        <v>5950</v>
      </c>
      <c r="I256" s="35">
        <f>'桩号k5+680~k7+613.279'!N256:N258</f>
        <v>595</v>
      </c>
      <c r="J256" s="35"/>
    </row>
    <row r="257" s="1" customFormat="1" ht="14.25" spans="1:10">
      <c r="A257" s="25"/>
      <c r="B257" s="26"/>
      <c r="C257" s="27"/>
      <c r="D257" s="26"/>
      <c r="E257" s="26"/>
      <c r="F257" s="31"/>
      <c r="G257" s="26"/>
      <c r="H257" s="32"/>
      <c r="I257" s="37"/>
      <c r="J257" s="37"/>
    </row>
    <row r="258" s="1" customFormat="1" ht="14.25" spans="1:10">
      <c r="A258" s="25"/>
      <c r="B258" s="26"/>
      <c r="C258" s="27"/>
      <c r="D258" s="26"/>
      <c r="E258" s="26"/>
      <c r="F258" s="31"/>
      <c r="G258" s="26"/>
      <c r="H258" s="32"/>
      <c r="I258" s="39"/>
      <c r="J258" s="39"/>
    </row>
    <row r="259" s="1" customFormat="1" ht="14.25" spans="1:10">
      <c r="A259" s="25"/>
      <c r="B259" s="26">
        <f>'桩号k5+680~k7+613.279'!B259:B261</f>
        <v>85</v>
      </c>
      <c r="C259" s="27" t="str">
        <f>'桩号k5+680~k7+613.279'!C259:C261</f>
        <v>单相交流电涌保护器（立柜二级防雷）</v>
      </c>
      <c r="D259" s="26"/>
      <c r="E259" s="26" t="str">
        <f>'桩号k5+680~k7+613.279'!E259:E261</f>
        <v>个</v>
      </c>
      <c r="F259" s="31">
        <f>'桩号k5+680~k7+613.279'!F259:F261</f>
        <v>1</v>
      </c>
      <c r="G259" s="26">
        <f>'桩号k5+680~k7+613.279'!G259:G261</f>
        <v>650</v>
      </c>
      <c r="H259" s="32">
        <f t="shared" ref="H259" si="83">F259*G259</f>
        <v>650</v>
      </c>
      <c r="I259" s="35">
        <f>'桩号k5+680~k7+613.279'!N259:N261</f>
        <v>650</v>
      </c>
      <c r="J259" s="35"/>
    </row>
    <row r="260" s="1" customFormat="1" ht="14.25" spans="1:10">
      <c r="A260" s="25"/>
      <c r="B260" s="26"/>
      <c r="C260" s="27"/>
      <c r="D260" s="26"/>
      <c r="E260" s="26"/>
      <c r="F260" s="31"/>
      <c r="G260" s="26"/>
      <c r="H260" s="32"/>
      <c r="I260" s="37"/>
      <c r="J260" s="37"/>
    </row>
    <row r="261" s="1" customFormat="1" ht="14.25" spans="1:10">
      <c r="A261" s="25"/>
      <c r="B261" s="26"/>
      <c r="C261" s="27"/>
      <c r="D261" s="26"/>
      <c r="E261" s="26"/>
      <c r="F261" s="31"/>
      <c r="G261" s="26"/>
      <c r="H261" s="32"/>
      <c r="I261" s="39"/>
      <c r="J261" s="39"/>
    </row>
    <row r="262" s="1" customFormat="1" ht="14.25" spans="1:10">
      <c r="A262" s="25"/>
      <c r="B262" s="26">
        <f>'桩号k5+680~k7+613.279'!B262:B264</f>
        <v>86</v>
      </c>
      <c r="C262" s="27" t="str">
        <f>'桩号k5+680~k7+613.279'!C262:C264</f>
        <v>单相交流电涌保护器（悬臂机箱三级防雷）</v>
      </c>
      <c r="D262" s="26"/>
      <c r="E262" s="26" t="str">
        <f>'桩号k5+680~k7+613.279'!E262:E264</f>
        <v>个</v>
      </c>
      <c r="F262" s="31">
        <f>'桩号k5+680~k7+613.279'!F262:F264</f>
        <v>5</v>
      </c>
      <c r="G262" s="26">
        <f>'桩号k5+680~k7+613.279'!G262:G264</f>
        <v>323</v>
      </c>
      <c r="H262" s="32">
        <f t="shared" ref="H262" si="84">F262*G262</f>
        <v>1615</v>
      </c>
      <c r="I262" s="35">
        <f>'桩号k5+680~k7+613.279'!N262:N264</f>
        <v>323</v>
      </c>
      <c r="J262" s="35"/>
    </row>
    <row r="263" s="1" customFormat="1" ht="14.25" spans="1:10">
      <c r="A263" s="25"/>
      <c r="B263" s="26"/>
      <c r="C263" s="27"/>
      <c r="D263" s="26"/>
      <c r="E263" s="26"/>
      <c r="F263" s="31"/>
      <c r="G263" s="26"/>
      <c r="H263" s="32"/>
      <c r="I263" s="37"/>
      <c r="J263" s="37"/>
    </row>
    <row r="264" s="1" customFormat="1" ht="14.25" spans="1:10">
      <c r="A264" s="25"/>
      <c r="B264" s="26"/>
      <c r="C264" s="27"/>
      <c r="D264" s="26"/>
      <c r="E264" s="26"/>
      <c r="F264" s="31"/>
      <c r="G264" s="26"/>
      <c r="H264" s="32"/>
      <c r="I264" s="39"/>
      <c r="J264" s="39"/>
    </row>
    <row r="265" s="1" customFormat="1" ht="14.25" spans="1:10">
      <c r="A265" s="25"/>
      <c r="B265" s="26">
        <f>'桩号k5+680~k7+613.279'!B265:B267</f>
        <v>87</v>
      </c>
      <c r="C265" s="27" t="str">
        <f>'桩号k5+680~k7+613.279'!C265:C267</f>
        <v>工业级汇聚交换机</v>
      </c>
      <c r="D265" s="26"/>
      <c r="E265" s="26" t="str">
        <f>'桩号k5+680~k7+613.279'!E265:E267</f>
        <v>台</v>
      </c>
      <c r="F265" s="31">
        <f>'桩号k5+680~k7+613.279'!F265:F267</f>
        <v>1</v>
      </c>
      <c r="G265" s="26">
        <f>'桩号k5+680~k7+613.279'!G265:G267</f>
        <v>8500</v>
      </c>
      <c r="H265" s="32">
        <f t="shared" ref="H265" si="85">F265*G265</f>
        <v>8500</v>
      </c>
      <c r="I265" s="35">
        <f>'桩号k5+680~k7+613.279'!N265:N267</f>
        <v>8500</v>
      </c>
      <c r="J265" s="35"/>
    </row>
    <row r="266" s="1" customFormat="1" ht="14.25" spans="1:10">
      <c r="A266" s="25"/>
      <c r="B266" s="26"/>
      <c r="C266" s="27"/>
      <c r="D266" s="26"/>
      <c r="E266" s="26"/>
      <c r="F266" s="31"/>
      <c r="G266" s="26"/>
      <c r="H266" s="32"/>
      <c r="I266" s="37"/>
      <c r="J266" s="37"/>
    </row>
    <row r="267" s="1" customFormat="1" ht="14.25" spans="1:10">
      <c r="A267" s="25"/>
      <c r="B267" s="26"/>
      <c r="C267" s="27"/>
      <c r="D267" s="26"/>
      <c r="E267" s="26"/>
      <c r="F267" s="31"/>
      <c r="G267" s="26"/>
      <c r="H267" s="32"/>
      <c r="I267" s="39"/>
      <c r="J267" s="39"/>
    </row>
    <row r="268" s="1" customFormat="1" ht="14.25" spans="1:10">
      <c r="A268" s="25"/>
      <c r="B268" s="26">
        <f>'桩号k5+680~k7+613.279'!B268:B270</f>
        <v>88</v>
      </c>
      <c r="C268" s="27" t="str">
        <f>'桩号k5+680~k7+613.279'!C268:C270</f>
        <v>工业级交换机</v>
      </c>
      <c r="D268" s="26"/>
      <c r="E268" s="26" t="str">
        <f>'桩号k5+680~k7+613.279'!E268:E270</f>
        <v>台</v>
      </c>
      <c r="F268" s="31">
        <f>'桩号k5+680~k7+613.279'!F268:F270</f>
        <v>5</v>
      </c>
      <c r="G268" s="26">
        <f>'桩号k5+680~k7+613.279'!G268:G270</f>
        <v>2380</v>
      </c>
      <c r="H268" s="32">
        <f t="shared" ref="H268" si="86">F268*G268</f>
        <v>11900</v>
      </c>
      <c r="I268" s="35">
        <f>'桩号k5+680~k7+613.279'!N268:N270</f>
        <v>2380</v>
      </c>
      <c r="J268" s="35"/>
    </row>
    <row r="269" s="1" customFormat="1" ht="14.25" spans="1:10">
      <c r="A269" s="25"/>
      <c r="B269" s="26"/>
      <c r="C269" s="27"/>
      <c r="D269" s="26"/>
      <c r="E269" s="26"/>
      <c r="F269" s="31"/>
      <c r="G269" s="26"/>
      <c r="H269" s="32"/>
      <c r="I269" s="37"/>
      <c r="J269" s="37"/>
    </row>
    <row r="270" s="1" customFormat="1" ht="14.25" spans="1:10">
      <c r="A270" s="25"/>
      <c r="B270" s="26"/>
      <c r="C270" s="27"/>
      <c r="D270" s="26"/>
      <c r="E270" s="26"/>
      <c r="F270" s="31"/>
      <c r="G270" s="26"/>
      <c r="H270" s="32"/>
      <c r="I270" s="39"/>
      <c r="J270" s="39"/>
    </row>
    <row r="271" s="1" customFormat="1" ht="14.25" spans="1:10">
      <c r="A271" s="25"/>
      <c r="B271" s="26">
        <f>'桩号k5+680~k7+613.279'!B271:B273</f>
        <v>89</v>
      </c>
      <c r="C271" s="27" t="str">
        <f>'桩号k5+680~k7+613.279'!C271:C273</f>
        <v>场外百兆光模块（SFP155M单模单纤双向模块，LC/PC接口，传输20KM）</v>
      </c>
      <c r="D271" s="26"/>
      <c r="E271" s="26" t="str">
        <f>'桩号k5+680~k7+613.279'!E271:E273</f>
        <v>台</v>
      </c>
      <c r="F271" s="31">
        <f>'桩号k5+680~k7+613.279'!F271:F273</f>
        <v>5</v>
      </c>
      <c r="G271" s="26">
        <f>'桩号k5+680~k7+613.279'!G271:G273</f>
        <v>165</v>
      </c>
      <c r="H271" s="32">
        <f t="shared" ref="H271" si="87">F271*G271</f>
        <v>825</v>
      </c>
      <c r="I271" s="35">
        <f>'桩号k5+680~k7+613.279'!N271:N273</f>
        <v>165</v>
      </c>
      <c r="J271" s="35"/>
    </row>
    <row r="272" s="1" customFormat="1" ht="14.25" spans="1:10">
      <c r="A272" s="25"/>
      <c r="B272" s="26"/>
      <c r="C272" s="27"/>
      <c r="D272" s="26"/>
      <c r="E272" s="26"/>
      <c r="F272" s="31"/>
      <c r="G272" s="26"/>
      <c r="H272" s="32"/>
      <c r="I272" s="37"/>
      <c r="J272" s="37"/>
    </row>
    <row r="273" s="1" customFormat="1" ht="14.25" spans="1:10">
      <c r="A273" s="25"/>
      <c r="B273" s="26"/>
      <c r="C273" s="27"/>
      <c r="D273" s="26"/>
      <c r="E273" s="26"/>
      <c r="F273" s="31"/>
      <c r="G273" s="26"/>
      <c r="H273" s="32"/>
      <c r="I273" s="39"/>
      <c r="J273" s="39"/>
    </row>
    <row r="274" s="1" customFormat="1" ht="14.25" spans="1:10">
      <c r="A274" s="25"/>
      <c r="B274" s="26">
        <f>'桩号k5+680~k7+613.279'!B274:B276</f>
        <v>90</v>
      </c>
      <c r="C274" s="27" t="str">
        <f>'桩号k5+680~k7+613.279'!C274:C276</f>
        <v>SD卡（Micro SD卡（TF存储卡TLC晶元）-64GB）</v>
      </c>
      <c r="D274" s="26"/>
      <c r="E274" s="26" t="str">
        <f>'桩号k5+680~k7+613.279'!E274:E276</f>
        <v>片</v>
      </c>
      <c r="F274" s="31">
        <f>'桩号k5+680~k7+613.279'!F274:F276</f>
        <v>5</v>
      </c>
      <c r="G274" s="26">
        <f>'桩号k5+680~k7+613.279'!G274:G276</f>
        <v>200</v>
      </c>
      <c r="H274" s="32">
        <f t="shared" ref="H274" si="88">F274*G274</f>
        <v>1000</v>
      </c>
      <c r="I274" s="35">
        <f>'桩号k5+680~k7+613.279'!N274:N276</f>
        <v>200</v>
      </c>
      <c r="J274" s="35"/>
    </row>
    <row r="275" s="1" customFormat="1" ht="14.25" spans="1:10">
      <c r="A275" s="25"/>
      <c r="B275" s="26"/>
      <c r="C275" s="27"/>
      <c r="D275" s="26"/>
      <c r="E275" s="26"/>
      <c r="F275" s="31"/>
      <c r="G275" s="26"/>
      <c r="H275" s="32"/>
      <c r="I275" s="37"/>
      <c r="J275" s="37"/>
    </row>
    <row r="276" s="1" customFormat="1" ht="14.25" spans="1:10">
      <c r="A276" s="25"/>
      <c r="B276" s="26"/>
      <c r="C276" s="27"/>
      <c r="D276" s="26"/>
      <c r="E276" s="26"/>
      <c r="F276" s="31"/>
      <c r="G276" s="26"/>
      <c r="H276" s="32"/>
      <c r="I276" s="39"/>
      <c r="J276" s="39"/>
    </row>
    <row r="277" s="1" customFormat="1" ht="14.25" spans="1:10">
      <c r="A277" s="25"/>
      <c r="B277" s="26">
        <f>'桩号k5+680~k7+613.279'!B277:B279</f>
        <v>91</v>
      </c>
      <c r="C277" s="27" t="str">
        <f>'桩号k5+680~k7+613.279'!C277:C279</f>
        <v>电子警察落地柜（镀锌钢板+喷塑，壁厚1.2mm，含空开） 1200*600*500</v>
      </c>
      <c r="D277" s="26"/>
      <c r="E277" s="26" t="str">
        <f>'桩号k5+680~k7+613.279'!E277:E279</f>
        <v>台</v>
      </c>
      <c r="F277" s="31">
        <f>'桩号k5+680~k7+613.279'!F277:F279</f>
        <v>1</v>
      </c>
      <c r="G277" s="26">
        <f>'桩号k5+680~k7+613.279'!G277:G279</f>
        <v>3868</v>
      </c>
      <c r="H277" s="32">
        <f t="shared" ref="H277" si="89">F277*G277</f>
        <v>3868</v>
      </c>
      <c r="I277" s="35">
        <f>'桩号k5+680~k7+613.279'!N277:N279</f>
        <v>3868</v>
      </c>
      <c r="J277" s="35"/>
    </row>
    <row r="278" s="1" customFormat="1" ht="14.25" spans="1:10">
      <c r="A278" s="25"/>
      <c r="B278" s="26"/>
      <c r="C278" s="27"/>
      <c r="D278" s="26"/>
      <c r="E278" s="26"/>
      <c r="F278" s="31"/>
      <c r="G278" s="26"/>
      <c r="H278" s="32"/>
      <c r="I278" s="37"/>
      <c r="J278" s="37"/>
    </row>
    <row r="279" s="1" customFormat="1" ht="14.25" spans="1:10">
      <c r="A279" s="25"/>
      <c r="B279" s="26"/>
      <c r="C279" s="27"/>
      <c r="D279" s="26"/>
      <c r="E279" s="26"/>
      <c r="F279" s="31"/>
      <c r="G279" s="26"/>
      <c r="H279" s="32"/>
      <c r="I279" s="39"/>
      <c r="J279" s="39"/>
    </row>
    <row r="280" s="1" customFormat="1" ht="14.25" spans="1:10">
      <c r="A280" s="25"/>
      <c r="B280" s="26">
        <f>'桩号k5+680~k7+613.279'!B280:B282</f>
        <v>92</v>
      </c>
      <c r="C280" s="27" t="str">
        <f>'桩号k5+680~k7+613.279'!C280:C282</f>
        <v>阻燃PVC排水管 DN100</v>
      </c>
      <c r="D280" s="26"/>
      <c r="E280" s="26" t="str">
        <f>'桩号k5+680~k7+613.279'!E280:E282</f>
        <v>m</v>
      </c>
      <c r="F280" s="31">
        <f>'桩号k5+680~k7+613.279'!F280:F282</f>
        <v>13.034118</v>
      </c>
      <c r="G280" s="26">
        <f>'桩号k5+680~k7+613.279'!G280:G282</f>
        <v>14.63</v>
      </c>
      <c r="H280" s="32">
        <f t="shared" ref="H280" si="90">F280*G280</f>
        <v>190.68914634</v>
      </c>
      <c r="I280" s="35">
        <f>'桩号k5+680~k7+613.279'!N280:N282</f>
        <v>14.63</v>
      </c>
      <c r="J280" s="35"/>
    </row>
    <row r="281" s="1" customFormat="1" ht="14.25" spans="1:10">
      <c r="A281" s="25"/>
      <c r="B281" s="26"/>
      <c r="C281" s="27"/>
      <c r="D281" s="26"/>
      <c r="E281" s="26"/>
      <c r="F281" s="31"/>
      <c r="G281" s="26"/>
      <c r="H281" s="32"/>
      <c r="I281" s="37"/>
      <c r="J281" s="37"/>
    </row>
    <row r="282" s="1" customFormat="1" ht="14.25" spans="1:10">
      <c r="A282" s="25"/>
      <c r="B282" s="26"/>
      <c r="C282" s="27"/>
      <c r="D282" s="26"/>
      <c r="E282" s="26"/>
      <c r="F282" s="31"/>
      <c r="G282" s="26"/>
      <c r="H282" s="32"/>
      <c r="I282" s="39"/>
      <c r="J282" s="39"/>
    </row>
    <row r="283" s="1" customFormat="1" ht="14.25" spans="1:10">
      <c r="A283" s="25"/>
      <c r="B283" s="26">
        <f>'桩号k5+680~k7+613.279'!B283:B285</f>
        <v>93</v>
      </c>
      <c r="C283" s="27" t="str">
        <f>'桩号k5+680~k7+613.279'!C283:C285</f>
        <v>MMA型双组份反光型标线涂料</v>
      </c>
      <c r="D283" s="26"/>
      <c r="E283" s="26" t="str">
        <f>'桩号k5+680~k7+613.279'!E283:E285</f>
        <v>kg</v>
      </c>
      <c r="F283" s="31">
        <f>'桩号k5+680~k7+613.279'!F283:F285</f>
        <v>8549.8160808</v>
      </c>
      <c r="G283" s="26">
        <f>'桩号k5+680~k7+613.279'!G283:G285</f>
        <v>2.96</v>
      </c>
      <c r="H283" s="32">
        <f t="shared" ref="H283" si="91">F283*G283</f>
        <v>25307.455599168</v>
      </c>
      <c r="I283" s="35">
        <f>'桩号k5+680~k7+613.279'!N283:N285</f>
        <v>2.96</v>
      </c>
      <c r="J283" s="35"/>
    </row>
    <row r="284" s="1" customFormat="1" ht="14.25" spans="1:10">
      <c r="A284" s="25"/>
      <c r="B284" s="26"/>
      <c r="C284" s="27"/>
      <c r="D284" s="26"/>
      <c r="E284" s="26"/>
      <c r="F284" s="31"/>
      <c r="G284" s="26"/>
      <c r="H284" s="32"/>
      <c r="I284" s="37"/>
      <c r="J284" s="37"/>
    </row>
    <row r="285" s="1" customFormat="1" ht="14.25" spans="1:10">
      <c r="A285" s="25"/>
      <c r="B285" s="26"/>
      <c r="C285" s="27"/>
      <c r="D285" s="26"/>
      <c r="E285" s="26"/>
      <c r="F285" s="31"/>
      <c r="G285" s="26"/>
      <c r="H285" s="32"/>
      <c r="I285" s="39"/>
      <c r="J285" s="39"/>
    </row>
    <row r="286" s="1" customFormat="1" ht="14.25" spans="1:10">
      <c r="A286" s="25"/>
      <c r="B286" s="26">
        <f>'桩号k5+680~k7+613.279'!B286:B288</f>
        <v>94</v>
      </c>
      <c r="C286" s="27" t="str">
        <f>'桩号k5+680~k7+613.279'!C286:C288</f>
        <v>MMA型双组份反光型标线底漆</v>
      </c>
      <c r="D286" s="26"/>
      <c r="E286" s="26" t="str">
        <f>'桩号k5+680~k7+613.279'!E286:E288</f>
        <v>kg</v>
      </c>
      <c r="F286" s="31">
        <f>'桩号k5+680~k7+613.279'!F286:F288</f>
        <v>445.38393756</v>
      </c>
      <c r="G286" s="26">
        <f>'桩号k5+680~k7+613.279'!G286:G288</f>
        <v>3.94</v>
      </c>
      <c r="H286" s="32">
        <f t="shared" ref="H286" si="92">F286*G286</f>
        <v>1754.8127139864</v>
      </c>
      <c r="I286" s="35">
        <f>'桩号k5+680~k7+613.279'!N286:N288</f>
        <v>3.94</v>
      </c>
      <c r="J286" s="35"/>
    </row>
    <row r="287" s="1" customFormat="1" ht="14.25" spans="1:10">
      <c r="A287" s="25"/>
      <c r="B287" s="26"/>
      <c r="C287" s="27"/>
      <c r="D287" s="26"/>
      <c r="E287" s="26"/>
      <c r="F287" s="31"/>
      <c r="G287" s="26"/>
      <c r="H287" s="32"/>
      <c r="I287" s="37"/>
      <c r="J287" s="37"/>
    </row>
    <row r="288" s="1" customFormat="1" ht="14.25" spans="1:10">
      <c r="A288" s="25"/>
      <c r="B288" s="26"/>
      <c r="C288" s="27"/>
      <c r="D288" s="26"/>
      <c r="E288" s="26"/>
      <c r="F288" s="31"/>
      <c r="G288" s="26"/>
      <c r="H288" s="32"/>
      <c r="I288" s="39"/>
      <c r="J288" s="39"/>
    </row>
    <row r="289" s="1" customFormat="1" ht="14.25" spans="1:10">
      <c r="A289" s="25"/>
      <c r="B289" s="26">
        <f>'桩号k5+680~k7+613.279'!B289:B291</f>
        <v>95</v>
      </c>
      <c r="C289" s="27" t="str">
        <f>'桩号k5+680~k7+613.279'!C289:C291</f>
        <v>竹片</v>
      </c>
      <c r="D289" s="26" t="str">
        <f>'桩号k5+680~k7+613.279'!D289:D291</f>
        <v>长50cm，宽5cm</v>
      </c>
      <c r="E289" s="26" t="str">
        <f>'桩号k5+680~k7+613.279'!E289:E291</f>
        <v>根</v>
      </c>
      <c r="F289" s="31">
        <f>'桩号k5+680~k7+613.279'!F289:F291</f>
        <v>6400</v>
      </c>
      <c r="G289" s="26">
        <f>'桩号k5+680~k7+613.279'!G289:G291</f>
        <v>0.44</v>
      </c>
      <c r="H289" s="32">
        <f t="shared" ref="H289" si="93">F289*G289</f>
        <v>2816</v>
      </c>
      <c r="I289" s="35">
        <f>'桩号k5+680~k7+613.279'!N289:N291</f>
        <v>0.44</v>
      </c>
      <c r="J289" s="35"/>
    </row>
    <row r="290" s="1" customFormat="1" ht="14.25" spans="1:10">
      <c r="A290" s="25"/>
      <c r="B290" s="26"/>
      <c r="C290" s="27"/>
      <c r="D290" s="26"/>
      <c r="E290" s="26"/>
      <c r="F290" s="31"/>
      <c r="G290" s="26"/>
      <c r="H290" s="32"/>
      <c r="I290" s="37"/>
      <c r="J290" s="37"/>
    </row>
    <row r="291" s="1" customFormat="1" ht="14.25" spans="1:10">
      <c r="A291" s="25"/>
      <c r="B291" s="26"/>
      <c r="C291" s="27"/>
      <c r="D291" s="26"/>
      <c r="E291" s="26"/>
      <c r="F291" s="31"/>
      <c r="G291" s="26"/>
      <c r="H291" s="32"/>
      <c r="I291" s="39"/>
      <c r="J291" s="39"/>
    </row>
    <row r="292" s="1" customFormat="1" ht="14.25" spans="1:10">
      <c r="A292" s="25"/>
      <c r="B292" s="26">
        <f>'桩号k5+680~k7+613.279'!B292:B294</f>
        <v>96</v>
      </c>
      <c r="C292" s="27" t="str">
        <f>'桩号k5+680~k7+613.279'!C292:C294</f>
        <v>块石</v>
      </c>
      <c r="D292" s="26"/>
      <c r="E292" s="26" t="str">
        <f>'桩号k5+680~k7+613.279'!E292:E294</f>
        <v>m3</v>
      </c>
      <c r="F292" s="31">
        <f>'桩号k5+680~k7+613.279'!F292:F294</f>
        <v>127.5519996</v>
      </c>
      <c r="G292" s="26">
        <f>'桩号k5+680~k7+613.279'!G292:G294</f>
        <v>146.12</v>
      </c>
      <c r="H292" s="32">
        <f t="shared" ref="H292" si="94">F292*G292</f>
        <v>18637.898181552</v>
      </c>
      <c r="I292" s="35">
        <f>'桩号k5+680~k7+613.279'!N292:N294</f>
        <v>146.12</v>
      </c>
      <c r="J292" s="35"/>
    </row>
    <row r="293" s="1" customFormat="1" ht="14.25" spans="1:10">
      <c r="A293" s="25"/>
      <c r="B293" s="26"/>
      <c r="C293" s="27"/>
      <c r="D293" s="26"/>
      <c r="E293" s="26"/>
      <c r="F293" s="31"/>
      <c r="G293" s="26"/>
      <c r="H293" s="32"/>
      <c r="I293" s="37"/>
      <c r="J293" s="37"/>
    </row>
    <row r="294" s="1" customFormat="1" ht="14.25" spans="1:10">
      <c r="A294" s="25"/>
      <c r="B294" s="26"/>
      <c r="C294" s="27"/>
      <c r="D294" s="26"/>
      <c r="E294" s="26"/>
      <c r="F294" s="31"/>
      <c r="G294" s="26"/>
      <c r="H294" s="32"/>
      <c r="I294" s="39"/>
      <c r="J294" s="39"/>
    </row>
    <row r="295" s="1" customFormat="1" ht="14.25" spans="1:10">
      <c r="A295" s="25"/>
      <c r="B295" s="26">
        <f>'桩号k5+680~k7+613.279'!B295:B297</f>
        <v>97</v>
      </c>
      <c r="C295" s="27" t="str">
        <f>'桩号k5+680~k7+613.279'!C295:C297</f>
        <v>花岗岩路缘石</v>
      </c>
      <c r="D295" s="26" t="str">
        <f>'桩号k5+680~k7+613.279'!D295:D297</f>
        <v>15（23）*53cm</v>
      </c>
      <c r="E295" s="26" t="str">
        <f>'桩号k5+680~k7+613.279'!E295:E297</f>
        <v>m</v>
      </c>
      <c r="F295" s="31">
        <f>'桩号k5+680~k7+613.279'!F295:F297</f>
        <v>1954.1</v>
      </c>
      <c r="G295" s="26">
        <f>'桩号k5+680~k7+613.279'!G295:G297</f>
        <v>161.53</v>
      </c>
      <c r="H295" s="32">
        <f t="shared" ref="H295" si="95">F295*G295</f>
        <v>315645.773</v>
      </c>
      <c r="I295" s="35">
        <f>'桩号k5+680~k7+613.279'!N295:N297</f>
        <v>161.53</v>
      </c>
      <c r="J295" s="35"/>
    </row>
    <row r="296" s="1" customFormat="1" ht="14.25" spans="1:10">
      <c r="A296" s="25"/>
      <c r="B296" s="26"/>
      <c r="C296" s="27"/>
      <c r="D296" s="26"/>
      <c r="E296" s="26"/>
      <c r="F296" s="31"/>
      <c r="G296" s="26"/>
      <c r="H296" s="32"/>
      <c r="I296" s="37"/>
      <c r="J296" s="37"/>
    </row>
    <row r="297" s="1" customFormat="1" ht="14.25" spans="1:10">
      <c r="A297" s="25"/>
      <c r="B297" s="26"/>
      <c r="C297" s="27"/>
      <c r="D297" s="26"/>
      <c r="E297" s="26"/>
      <c r="F297" s="31"/>
      <c r="G297" s="26"/>
      <c r="H297" s="32"/>
      <c r="I297" s="39"/>
      <c r="J297" s="39"/>
    </row>
    <row r="298" s="1" customFormat="1" ht="14.25" spans="1:10">
      <c r="A298" s="25"/>
      <c r="B298" s="26">
        <f>'桩号k5+680~k7+613.279'!B298:B300</f>
        <v>98</v>
      </c>
      <c r="C298" s="27" t="str">
        <f>'桩号k5+680~k7+613.279'!C298:C300</f>
        <v>锈石火烧板</v>
      </c>
      <c r="D298" s="26" t="str">
        <f>'桩号k5+680~k7+613.279'!D298:D300</f>
        <v>厚2.5cm</v>
      </c>
      <c r="E298" s="26" t="str">
        <f>'桩号k5+680~k7+613.279'!E298:E300</f>
        <v>m2</v>
      </c>
      <c r="F298" s="31">
        <f>'桩号k5+680~k7+613.279'!F298:F300</f>
        <v>222.07</v>
      </c>
      <c r="G298" s="26">
        <f>'桩号k5+680~k7+613.279'!G298:G300</f>
        <v>140</v>
      </c>
      <c r="H298" s="32">
        <f t="shared" ref="H298" si="96">F298*G298</f>
        <v>31089.8</v>
      </c>
      <c r="I298" s="35">
        <f>'桩号k5+680~k7+613.279'!N298:N300</f>
        <v>140</v>
      </c>
      <c r="J298" s="35"/>
    </row>
    <row r="299" s="1" customFormat="1" ht="14.25" spans="1:10">
      <c r="A299" s="25"/>
      <c r="B299" s="26"/>
      <c r="C299" s="27"/>
      <c r="D299" s="26"/>
      <c r="E299" s="26"/>
      <c r="F299" s="31"/>
      <c r="G299" s="26"/>
      <c r="H299" s="32"/>
      <c r="I299" s="37"/>
      <c r="J299" s="37"/>
    </row>
    <row r="300" s="1" customFormat="1" ht="14.25" spans="1:10">
      <c r="A300" s="25"/>
      <c r="B300" s="26"/>
      <c r="C300" s="27"/>
      <c r="D300" s="26"/>
      <c r="E300" s="26"/>
      <c r="F300" s="31"/>
      <c r="G300" s="26"/>
      <c r="H300" s="32"/>
      <c r="I300" s="39"/>
      <c r="J300" s="39"/>
    </row>
    <row r="301" s="1" customFormat="1" ht="14.25" spans="1:10">
      <c r="A301" s="25"/>
      <c r="B301" s="26">
        <f>'桩号k5+680~k7+613.279'!B301:B303</f>
        <v>99</v>
      </c>
      <c r="C301" s="27" t="str">
        <f>'桩号k5+680~k7+613.279'!C301:C303</f>
        <v>磨光印度红</v>
      </c>
      <c r="D301" s="26" t="str">
        <f>'桩号k5+680~k7+613.279'!D301:D303</f>
        <v>厚2.5cm</v>
      </c>
      <c r="E301" s="26" t="str">
        <f>'桩号k5+680~k7+613.279'!E301:E303</f>
        <v>m2</v>
      </c>
      <c r="F301" s="31">
        <f>'桩号k5+680~k7+613.279'!F301:F303</f>
        <v>63.53</v>
      </c>
      <c r="G301" s="26">
        <f>'桩号k5+680~k7+613.279'!G301:G303</f>
        <v>109.34</v>
      </c>
      <c r="H301" s="32">
        <f t="shared" ref="H301" si="97">F301*G301</f>
        <v>6946.3702</v>
      </c>
      <c r="I301" s="35">
        <f>'桩号k5+680~k7+613.279'!N301:N303</f>
        <v>109.34</v>
      </c>
      <c r="J301" s="35"/>
    </row>
    <row r="302" s="1" customFormat="1" ht="14.25" spans="1:10">
      <c r="A302" s="25"/>
      <c r="B302" s="26"/>
      <c r="C302" s="27"/>
      <c r="D302" s="26"/>
      <c r="E302" s="26"/>
      <c r="F302" s="31"/>
      <c r="G302" s="26"/>
      <c r="H302" s="32"/>
      <c r="I302" s="37"/>
      <c r="J302" s="37"/>
    </row>
    <row r="303" s="1" customFormat="1" ht="14.25" spans="1:10">
      <c r="A303" s="25"/>
      <c r="B303" s="26"/>
      <c r="C303" s="27"/>
      <c r="D303" s="26"/>
      <c r="E303" s="26"/>
      <c r="F303" s="31"/>
      <c r="G303" s="26"/>
      <c r="H303" s="32"/>
      <c r="I303" s="39"/>
      <c r="J303" s="39"/>
    </row>
    <row r="304" s="1" customFormat="1" ht="14.25" spans="1:10">
      <c r="A304" s="25"/>
      <c r="B304" s="26">
        <f>'桩号k5+680~k7+613.279'!B304:B306</f>
        <v>100</v>
      </c>
      <c r="C304" s="27" t="str">
        <f>'桩号k5+680~k7+613.279'!C304:C306</f>
        <v>BC-1型阳离子乳化沥青</v>
      </c>
      <c r="D304" s="26"/>
      <c r="E304" s="26" t="str">
        <f>'桩号k5+680~k7+613.279'!E304:E306</f>
        <v>t</v>
      </c>
      <c r="F304" s="31">
        <f>'桩号k5+680~k7+613.279'!F304:F306</f>
        <v>68.919</v>
      </c>
      <c r="G304" s="26">
        <f>'桩号k5+680~k7+613.279'!G304:G306</f>
        <v>4210</v>
      </c>
      <c r="H304" s="32">
        <f t="shared" ref="H304" si="98">F304*G304</f>
        <v>290148.99</v>
      </c>
      <c r="I304" s="35">
        <f>'桩号k5+680~k7+613.279'!N304:N306</f>
        <v>4210</v>
      </c>
      <c r="J304" s="35"/>
    </row>
    <row r="305" s="1" customFormat="1" ht="14.25" spans="1:10">
      <c r="A305" s="25"/>
      <c r="B305" s="26"/>
      <c r="C305" s="27"/>
      <c r="D305" s="26"/>
      <c r="E305" s="26"/>
      <c r="F305" s="31"/>
      <c r="G305" s="26"/>
      <c r="H305" s="32"/>
      <c r="I305" s="37"/>
      <c r="J305" s="37"/>
    </row>
    <row r="306" s="1" customFormat="1" ht="14.25" spans="1:10">
      <c r="A306" s="25"/>
      <c r="B306" s="26"/>
      <c r="C306" s="27"/>
      <c r="D306" s="26"/>
      <c r="E306" s="26"/>
      <c r="F306" s="31"/>
      <c r="G306" s="26"/>
      <c r="H306" s="32"/>
      <c r="I306" s="39"/>
      <c r="J306" s="39"/>
    </row>
    <row r="307" s="1" customFormat="1" ht="14.25" spans="1:10">
      <c r="A307" s="25"/>
      <c r="B307" s="26">
        <f>'桩号k5+680~k7+613.279'!B307:B309</f>
        <v>101</v>
      </c>
      <c r="C307" s="27" t="str">
        <f>'桩号k5+680~k7+613.279'!C307:C309</f>
        <v>PC-2型阳离子乳化沥青</v>
      </c>
      <c r="D307" s="26"/>
      <c r="E307" s="26" t="str">
        <f>'桩号k5+680~k7+613.279'!E307:E309</f>
        <v>t</v>
      </c>
      <c r="F307" s="31">
        <f>'桩号k5+680~k7+613.279'!F307:F309</f>
        <v>43.035</v>
      </c>
      <c r="G307" s="26">
        <f>'桩号k5+680~k7+613.279'!G307:G309</f>
        <v>4210</v>
      </c>
      <c r="H307" s="32">
        <f t="shared" ref="H307" si="99">F307*G307</f>
        <v>181177.35</v>
      </c>
      <c r="I307" s="35">
        <f>'桩号k5+680~k7+613.279'!N307:N309</f>
        <v>4210</v>
      </c>
      <c r="J307" s="35"/>
    </row>
    <row r="308" s="1" customFormat="1" ht="14.25" spans="1:10">
      <c r="A308" s="25"/>
      <c r="B308" s="26"/>
      <c r="C308" s="27"/>
      <c r="D308" s="26"/>
      <c r="E308" s="26"/>
      <c r="F308" s="31"/>
      <c r="G308" s="26"/>
      <c r="H308" s="32"/>
      <c r="I308" s="37"/>
      <c r="J308" s="37"/>
    </row>
    <row r="309" s="1" customFormat="1" ht="14.25" spans="1:10">
      <c r="A309" s="25"/>
      <c r="B309" s="26"/>
      <c r="C309" s="27"/>
      <c r="D309" s="26"/>
      <c r="E309" s="26"/>
      <c r="F309" s="31"/>
      <c r="G309" s="26"/>
      <c r="H309" s="32"/>
      <c r="I309" s="39"/>
      <c r="J309" s="39"/>
    </row>
    <row r="310" s="1" customFormat="1" ht="14.25" spans="1:10">
      <c r="A310" s="25"/>
      <c r="B310" s="26">
        <f>'桩号k5+680~k7+613.279'!B310:B312</f>
        <v>102</v>
      </c>
      <c r="C310" s="27" t="str">
        <f>'桩号k5+680~k7+613.279'!C310:C312</f>
        <v>PC-3型阳离子乳化沥青</v>
      </c>
      <c r="D310" s="26"/>
      <c r="E310" s="26" t="str">
        <f>'桩号k5+680~k7+613.279'!E310:E312</f>
        <v>t</v>
      </c>
      <c r="F310" s="31">
        <f>'桩号k5+680~k7+613.279'!F310:F312</f>
        <v>30.441</v>
      </c>
      <c r="G310" s="26">
        <f>'桩号k5+680~k7+613.279'!G310:G312</f>
        <v>4210</v>
      </c>
      <c r="H310" s="32">
        <f t="shared" ref="H310" si="100">F310*G310</f>
        <v>128156.61</v>
      </c>
      <c r="I310" s="35">
        <f>'桩号k5+680~k7+613.279'!N310:N312</f>
        <v>4210</v>
      </c>
      <c r="J310" s="35"/>
    </row>
    <row r="311" s="1" customFormat="1" ht="14.25" spans="1:10">
      <c r="A311" s="25"/>
      <c r="B311" s="26"/>
      <c r="C311" s="27"/>
      <c r="D311" s="26"/>
      <c r="E311" s="26"/>
      <c r="F311" s="31"/>
      <c r="G311" s="26"/>
      <c r="H311" s="32"/>
      <c r="I311" s="37"/>
      <c r="J311" s="37"/>
    </row>
    <row r="312" s="1" customFormat="1" ht="14.25" spans="1:10">
      <c r="A312" s="25"/>
      <c r="B312" s="26"/>
      <c r="C312" s="27"/>
      <c r="D312" s="26"/>
      <c r="E312" s="26"/>
      <c r="F312" s="31"/>
      <c r="G312" s="26"/>
      <c r="H312" s="32"/>
      <c r="I312" s="39"/>
      <c r="J312" s="39"/>
    </row>
    <row r="313" s="1" customFormat="1" ht="14.25" spans="1:10">
      <c r="A313" s="25"/>
      <c r="B313" s="26">
        <f>'桩号k5+680~k7+613.279'!B313:B315</f>
        <v>103</v>
      </c>
      <c r="C313" s="27" t="str">
        <f>'桩号k5+680~k7+613.279'!C313:C315</f>
        <v>双丙聚氨脂</v>
      </c>
      <c r="D313" s="26"/>
      <c r="E313" s="26" t="str">
        <f>'桩号k5+680~k7+613.279'!E313:E315</f>
        <v>Kg</v>
      </c>
      <c r="F313" s="31">
        <f>'桩号k5+680~k7+613.279'!F313:F315</f>
        <v>2924.96</v>
      </c>
      <c r="G313" s="26">
        <f>'桩号k5+680~k7+613.279'!G313:G315</f>
        <v>17</v>
      </c>
      <c r="H313" s="32">
        <f t="shared" ref="H313" si="101">F313*G313</f>
        <v>49724.32</v>
      </c>
      <c r="I313" s="35">
        <f>'桩号k5+680~k7+613.279'!N313:N315</f>
        <v>17</v>
      </c>
      <c r="J313" s="35"/>
    </row>
    <row r="314" s="1" customFormat="1" ht="14.25" spans="1:10">
      <c r="A314" s="25"/>
      <c r="B314" s="26"/>
      <c r="C314" s="27"/>
      <c r="D314" s="26"/>
      <c r="E314" s="26"/>
      <c r="F314" s="31"/>
      <c r="G314" s="26"/>
      <c r="H314" s="32"/>
      <c r="I314" s="37"/>
      <c r="J314" s="37"/>
    </row>
    <row r="315" s="1" customFormat="1" ht="14.25" spans="1:10">
      <c r="A315" s="25"/>
      <c r="B315" s="26"/>
      <c r="C315" s="27"/>
      <c r="D315" s="26"/>
      <c r="E315" s="26"/>
      <c r="F315" s="31"/>
      <c r="G315" s="26"/>
      <c r="H315" s="32"/>
      <c r="I315" s="39"/>
      <c r="J315" s="39"/>
    </row>
    <row r="316" s="1" customFormat="1" ht="14.25" spans="1:10">
      <c r="A316" s="25"/>
      <c r="B316" s="26">
        <f>'桩号k5+680~k7+613.279'!B316:B318</f>
        <v>104</v>
      </c>
      <c r="C316" s="27" t="str">
        <f>'桩号k5+680~k7+613.279'!C316:C318</f>
        <v>花岗岩障碍墩</v>
      </c>
      <c r="D316" s="26" t="str">
        <f>'桩号k5+680~k7+613.279'!D316:D318</f>
        <v>φ25*600~700圆柱型</v>
      </c>
      <c r="E316" s="26" t="str">
        <f>'桩号k5+680~k7+613.279'!E316:E318</f>
        <v>个</v>
      </c>
      <c r="F316" s="31">
        <f>'桩号k5+680~k7+613.279'!F316:F318</f>
        <v>64</v>
      </c>
      <c r="G316" s="26">
        <f>'桩号k5+680~k7+613.279'!G316:G318</f>
        <v>80</v>
      </c>
      <c r="H316" s="32">
        <f t="shared" ref="H316" si="102">F316*G316</f>
        <v>5120</v>
      </c>
      <c r="I316" s="35">
        <f>'桩号k5+680~k7+613.279'!N316:N318</f>
        <v>80</v>
      </c>
      <c r="J316" s="35"/>
    </row>
    <row r="317" s="1" customFormat="1" ht="14.25" spans="1:10">
      <c r="A317" s="25"/>
      <c r="B317" s="26"/>
      <c r="C317" s="27"/>
      <c r="D317" s="26"/>
      <c r="E317" s="26"/>
      <c r="F317" s="31"/>
      <c r="G317" s="26"/>
      <c r="H317" s="32"/>
      <c r="I317" s="37"/>
      <c r="J317" s="37"/>
    </row>
    <row r="318" s="1" customFormat="1" ht="14.25" spans="1:10">
      <c r="A318" s="25"/>
      <c r="B318" s="26"/>
      <c r="C318" s="27"/>
      <c r="D318" s="26"/>
      <c r="E318" s="26"/>
      <c r="F318" s="31"/>
      <c r="G318" s="26"/>
      <c r="H318" s="32"/>
      <c r="I318" s="39"/>
      <c r="J318" s="39"/>
    </row>
    <row r="319" s="1" customFormat="1" ht="14.25" spans="1:10">
      <c r="A319" s="25"/>
      <c r="B319" s="26">
        <f>'桩号k5+680~k7+613.279'!B319:B321</f>
        <v>105</v>
      </c>
      <c r="C319" s="27" t="str">
        <f>'桩号k5+680~k7+613.279'!C319:C321</f>
        <v>镀锌扁钢</v>
      </c>
      <c r="D319" s="26" t="str">
        <f>'桩号k5+680~k7+613.279'!D319:D321</f>
        <v>综合</v>
      </c>
      <c r="E319" s="26" t="str">
        <f>'桩号k5+680~k7+613.279'!E319:E321</f>
        <v>Kg</v>
      </c>
      <c r="F319" s="31">
        <f>'桩号k5+680~k7+613.279'!F319:F321</f>
        <v>28100.61075</v>
      </c>
      <c r="G319" s="26">
        <f>'桩号k5+680~k7+613.279'!G319:G321</f>
        <v>5.441</v>
      </c>
      <c r="H319" s="32">
        <f t="shared" ref="H319" si="103">F319*G319</f>
        <v>152895.42309075</v>
      </c>
      <c r="I319" s="34">
        <f>'桩号k5+680~k7+613.279'!N319:N321</f>
        <v>5.377</v>
      </c>
      <c r="J319" s="43" t="s">
        <v>279</v>
      </c>
    </row>
    <row r="320" s="1" customFormat="1" ht="14.25" spans="1:10">
      <c r="A320" s="25"/>
      <c r="B320" s="26"/>
      <c r="C320" s="27"/>
      <c r="D320" s="26"/>
      <c r="E320" s="26"/>
      <c r="F320" s="31"/>
      <c r="G320" s="26"/>
      <c r="H320" s="32"/>
      <c r="I320" s="36"/>
      <c r="J320" s="44"/>
    </row>
    <row r="321" s="1" customFormat="1" ht="14.25" spans="1:10">
      <c r="A321" s="25"/>
      <c r="B321" s="26"/>
      <c r="C321" s="27"/>
      <c r="D321" s="26"/>
      <c r="E321" s="26"/>
      <c r="F321" s="31"/>
      <c r="G321" s="26"/>
      <c r="H321" s="32"/>
      <c r="I321" s="38"/>
      <c r="J321" s="45"/>
    </row>
    <row r="322" s="1" customFormat="1" ht="14.25" spans="1:10">
      <c r="A322" s="25"/>
      <c r="B322" s="26">
        <f>'桩号k5+680~k7+613.279'!B322:B324</f>
        <v>106</v>
      </c>
      <c r="C322" s="27" t="str">
        <f>'桩号k5+680~k7+613.279'!C322:C324</f>
        <v>镀锌槽钢</v>
      </c>
      <c r="D322" s="26" t="str">
        <f>'桩号k5+680~k7+613.279'!D322:D324</f>
        <v>8#</v>
      </c>
      <c r="E322" s="26" t="str">
        <f>'桩号k5+680~k7+613.279'!E322:E324</f>
        <v>Kg</v>
      </c>
      <c r="F322" s="28">
        <f>'桩号k5+680~k7+613.279'!F322:F324</f>
        <v>77719.7736</v>
      </c>
      <c r="G322" s="29">
        <f>'桩号k5+680~k7+613.279'!G322:G324</f>
        <v>5.441</v>
      </c>
      <c r="H322" s="30">
        <f t="shared" ref="H322" si="104">F322*G322</f>
        <v>422873.2881576</v>
      </c>
      <c r="I322" s="34">
        <f>'桩号k5+680~k7+613.279'!N322:N324</f>
        <v>5.377</v>
      </c>
      <c r="J322" s="35" t="str">
        <f>'桩号k5+680~k7+613.279'!O322:O324</f>
        <v>专家意见</v>
      </c>
    </row>
    <row r="323" s="1" customFormat="1" ht="14.25" spans="1:10">
      <c r="A323" s="25"/>
      <c r="B323" s="26"/>
      <c r="C323" s="27"/>
      <c r="D323" s="26"/>
      <c r="E323" s="26"/>
      <c r="F323" s="28"/>
      <c r="G323" s="29"/>
      <c r="H323" s="30"/>
      <c r="I323" s="36"/>
      <c r="J323" s="37"/>
    </row>
    <row r="324" s="1" customFormat="1" ht="14.25" spans="1:10">
      <c r="A324" s="25"/>
      <c r="B324" s="26"/>
      <c r="C324" s="27"/>
      <c r="D324" s="26"/>
      <c r="E324" s="26"/>
      <c r="F324" s="28"/>
      <c r="G324" s="29"/>
      <c r="H324" s="30"/>
      <c r="I324" s="38"/>
      <c r="J324" s="39"/>
    </row>
    <row r="325" s="1" customFormat="1" ht="14.25" spans="1:10">
      <c r="A325" s="25"/>
      <c r="B325" s="26">
        <f>'桩号k5+680~k7+613.279'!B325:B327</f>
        <v>107</v>
      </c>
      <c r="C325" s="27" t="str">
        <f>'桩号k5+680~k7+613.279'!C325:C327</f>
        <v>镀锌角钢</v>
      </c>
      <c r="D325" s="26" t="str">
        <f>'桩号k5+680~k7+613.279'!D325:D327</f>
        <v>综合</v>
      </c>
      <c r="E325" s="26" t="str">
        <f>'桩号k5+680~k7+613.279'!E325:E327</f>
        <v>Kg</v>
      </c>
      <c r="F325" s="28">
        <f>'桩号k5+680~k7+613.279'!F325:F327</f>
        <v>39220.571225</v>
      </c>
      <c r="G325" s="29">
        <f>'桩号k5+680~k7+613.279'!G325:G327</f>
        <v>5.441</v>
      </c>
      <c r="H325" s="30">
        <f t="shared" ref="H325" si="105">F325*G325</f>
        <v>213399.128035225</v>
      </c>
      <c r="I325" s="34">
        <f>'桩号k5+680~k7+613.279'!N325:N327</f>
        <v>5.377</v>
      </c>
      <c r="J325" s="35" t="str">
        <f>'桩号k5+680~k7+613.279'!O325:O327</f>
        <v>专家意见</v>
      </c>
    </row>
    <row r="326" s="1" customFormat="1" ht="14.25" spans="1:10">
      <c r="A326" s="25"/>
      <c r="B326" s="26"/>
      <c r="C326" s="27"/>
      <c r="D326" s="26"/>
      <c r="E326" s="26"/>
      <c r="F326" s="28"/>
      <c r="G326" s="29"/>
      <c r="H326" s="30"/>
      <c r="I326" s="36"/>
      <c r="J326" s="37"/>
    </row>
    <row r="327" s="1" customFormat="1" ht="14.25" spans="1:10">
      <c r="A327" s="25"/>
      <c r="B327" s="26"/>
      <c r="C327" s="27"/>
      <c r="D327" s="26"/>
      <c r="E327" s="26"/>
      <c r="F327" s="28"/>
      <c r="G327" s="29"/>
      <c r="H327" s="30"/>
      <c r="I327" s="38"/>
      <c r="J327" s="39"/>
    </row>
    <row r="328" s="1" customFormat="1" ht="14.25" spans="1:10">
      <c r="A328" s="25"/>
      <c r="B328" s="26">
        <f>'桩号k5+680~k7+613.279'!B328:B330</f>
        <v>108</v>
      </c>
      <c r="C328" s="27" t="str">
        <f>'桩号k5+680~k7+613.279'!C328:C330</f>
        <v>抱箍</v>
      </c>
      <c r="D328" s="26" t="str">
        <f>'桩号k5+680~k7+613.279'!D328:D330</f>
        <v>φ330*50*5</v>
      </c>
      <c r="E328" s="26" t="str">
        <f>'桩号k5+680~k7+613.279'!E328:E330</f>
        <v>个</v>
      </c>
      <c r="F328" s="31">
        <f>'桩号k5+680~k7+613.279'!F328:F330</f>
        <v>12</v>
      </c>
      <c r="G328" s="26">
        <f>'桩号k5+680~k7+613.279'!G328:G330</f>
        <v>18.3</v>
      </c>
      <c r="H328" s="32">
        <f t="shared" ref="H328" si="106">F328*G328</f>
        <v>219.6</v>
      </c>
      <c r="I328" s="35">
        <f>'桩号k5+680~k7+613.279'!N328:N330</f>
        <v>18.3</v>
      </c>
      <c r="J328" s="35"/>
    </row>
    <row r="329" s="1" customFormat="1" ht="14.25" spans="1:10">
      <c r="A329" s="25"/>
      <c r="B329" s="26"/>
      <c r="C329" s="27"/>
      <c r="D329" s="26"/>
      <c r="E329" s="26"/>
      <c r="F329" s="31"/>
      <c r="G329" s="26"/>
      <c r="H329" s="32"/>
      <c r="I329" s="37"/>
      <c r="J329" s="37"/>
    </row>
    <row r="330" s="1" customFormat="1" ht="14.25" spans="1:10">
      <c r="A330" s="25"/>
      <c r="B330" s="26"/>
      <c r="C330" s="27"/>
      <c r="D330" s="26"/>
      <c r="E330" s="26"/>
      <c r="F330" s="31"/>
      <c r="G330" s="26"/>
      <c r="H330" s="32"/>
      <c r="I330" s="39"/>
      <c r="J330" s="39"/>
    </row>
    <row r="331" s="1" customFormat="1" ht="14.25" spans="1:10">
      <c r="A331" s="25"/>
      <c r="B331" s="26">
        <f>'桩号k5+680~k7+613.279'!B331:B333</f>
        <v>109</v>
      </c>
      <c r="C331" s="27" t="str">
        <f>'桩号k5+680~k7+613.279'!C331:C333</f>
        <v>抱箍</v>
      </c>
      <c r="D331" s="26" t="str">
        <f>'桩号k5+680~k7+613.279'!D331:D333</f>
        <v>φ410*50*5</v>
      </c>
      <c r="E331" s="26" t="str">
        <f>'桩号k5+680~k7+613.279'!E331:E333</f>
        <v>个</v>
      </c>
      <c r="F331" s="31">
        <f>'桩号k5+680~k7+613.279'!F331:F333</f>
        <v>56</v>
      </c>
      <c r="G331" s="26">
        <f>'桩号k5+680~k7+613.279'!G331:G333</f>
        <v>22.74</v>
      </c>
      <c r="H331" s="32">
        <f t="shared" ref="H331" si="107">F331*G331</f>
        <v>1273.44</v>
      </c>
      <c r="I331" s="35">
        <f>'桩号k5+680~k7+613.279'!N331:N333</f>
        <v>22.74</v>
      </c>
      <c r="J331" s="35"/>
    </row>
    <row r="332" s="1" customFormat="1" ht="14.25" spans="1:10">
      <c r="A332" s="25"/>
      <c r="B332" s="26"/>
      <c r="C332" s="27"/>
      <c r="D332" s="26"/>
      <c r="E332" s="26"/>
      <c r="F332" s="31"/>
      <c r="G332" s="26"/>
      <c r="H332" s="32"/>
      <c r="I332" s="37"/>
      <c r="J332" s="37"/>
    </row>
    <row r="333" s="1" customFormat="1" ht="14.25" spans="1:10">
      <c r="A333" s="25"/>
      <c r="B333" s="26"/>
      <c r="C333" s="27"/>
      <c r="D333" s="26"/>
      <c r="E333" s="26"/>
      <c r="F333" s="31"/>
      <c r="G333" s="26"/>
      <c r="H333" s="32"/>
      <c r="I333" s="39"/>
      <c r="J333" s="39"/>
    </row>
    <row r="334" s="1" customFormat="1" ht="14.25" spans="1:10">
      <c r="A334" s="25"/>
      <c r="B334" s="26">
        <f>'桩号k5+680~k7+613.279'!B334:B336</f>
        <v>110</v>
      </c>
      <c r="C334" s="27" t="str">
        <f>'桩号k5+680~k7+613.279'!C334:C336</f>
        <v>抱箍</v>
      </c>
      <c r="D334" s="26" t="str">
        <f>'桩号k5+680~k7+613.279'!D334:D336</f>
        <v>φ100*100*12*600</v>
      </c>
      <c r="E334" s="26" t="str">
        <f>'桩号k5+680~k7+613.279'!E334:E336</f>
        <v>个</v>
      </c>
      <c r="F334" s="31">
        <f>'桩号k5+680~k7+613.279'!F334:F336</f>
        <v>22</v>
      </c>
      <c r="G334" s="26">
        <f>'桩号k5+680~k7+613.279'!G334:G336</f>
        <v>16.5</v>
      </c>
      <c r="H334" s="32">
        <f t="shared" ref="H334" si="108">F334*G334</f>
        <v>363</v>
      </c>
      <c r="I334" s="35">
        <f>'桩号k5+680~k7+613.279'!N334:N336</f>
        <v>16.5</v>
      </c>
      <c r="J334" s="35"/>
    </row>
    <row r="335" s="1" customFormat="1" ht="14.25" spans="1:10">
      <c r="A335" s="25"/>
      <c r="B335" s="26"/>
      <c r="C335" s="27"/>
      <c r="D335" s="26"/>
      <c r="E335" s="26"/>
      <c r="F335" s="31"/>
      <c r="G335" s="26"/>
      <c r="H335" s="32"/>
      <c r="I335" s="37"/>
      <c r="J335" s="37"/>
    </row>
    <row r="336" s="1" customFormat="1" ht="14.25" spans="1:10">
      <c r="A336" s="25"/>
      <c r="B336" s="26"/>
      <c r="C336" s="27"/>
      <c r="D336" s="26"/>
      <c r="E336" s="26"/>
      <c r="F336" s="31"/>
      <c r="G336" s="26"/>
      <c r="H336" s="32"/>
      <c r="I336" s="39"/>
      <c r="J336" s="39"/>
    </row>
    <row r="337" s="1" customFormat="1" ht="14.25" spans="1:10">
      <c r="A337" s="25"/>
      <c r="B337" s="26">
        <f>'桩号k5+680~k7+613.279'!B337:B339</f>
        <v>111</v>
      </c>
      <c r="C337" s="27" t="str">
        <f>'桩号k5+680~k7+613.279'!C337:C339</f>
        <v>抱箍</v>
      </c>
      <c r="D337" s="26" t="str">
        <f>'桩号k5+680~k7+613.279'!D337:D339</f>
        <v>φ125*125*14*600</v>
      </c>
      <c r="E337" s="26" t="str">
        <f>'桩号k5+680~k7+613.279'!E337:E339</f>
        <v>个</v>
      </c>
      <c r="F337" s="31">
        <f>'桩号k5+680~k7+613.279'!F337:F339</f>
        <v>28</v>
      </c>
      <c r="G337" s="26">
        <f>'桩号k5+680~k7+613.279'!G337:G339</f>
        <v>17.5</v>
      </c>
      <c r="H337" s="32">
        <f t="shared" ref="H337" si="109">F337*G337</f>
        <v>490</v>
      </c>
      <c r="I337" s="35">
        <f>'桩号k5+680~k7+613.279'!N337:N339</f>
        <v>17.5</v>
      </c>
      <c r="J337" s="35"/>
    </row>
    <row r="338" s="1" customFormat="1" ht="14.25" spans="1:10">
      <c r="A338" s="25"/>
      <c r="B338" s="26"/>
      <c r="C338" s="27"/>
      <c r="D338" s="26"/>
      <c r="E338" s="26"/>
      <c r="F338" s="31"/>
      <c r="G338" s="26"/>
      <c r="H338" s="32"/>
      <c r="I338" s="37"/>
      <c r="J338" s="37"/>
    </row>
    <row r="339" s="1" customFormat="1" ht="14.25" spans="1:10">
      <c r="A339" s="25"/>
      <c r="B339" s="26"/>
      <c r="C339" s="27"/>
      <c r="D339" s="26"/>
      <c r="E339" s="26"/>
      <c r="F339" s="31"/>
      <c r="G339" s="26"/>
      <c r="H339" s="32"/>
      <c r="I339" s="39"/>
      <c r="J339" s="39"/>
    </row>
    <row r="340" s="1" customFormat="1" ht="14.25" spans="1:10">
      <c r="A340" s="25"/>
      <c r="B340" s="26">
        <f>'桩号k5+680~k7+613.279'!B340:B342</f>
        <v>112</v>
      </c>
      <c r="C340" s="27" t="str">
        <f>'桩号k5+680~k7+613.279'!C340:C342</f>
        <v>角铝</v>
      </c>
      <c r="D340" s="26"/>
      <c r="E340" s="26" t="str">
        <f>'桩号k5+680~k7+613.279'!E340:E342</f>
        <v>Kg</v>
      </c>
      <c r="F340" s="31">
        <f>'桩号k5+680~k7+613.279'!F340:F342</f>
        <v>88.355876</v>
      </c>
      <c r="G340" s="26">
        <f>'桩号k5+680~k7+613.279'!G340:G342</f>
        <v>23.28</v>
      </c>
      <c r="H340" s="32">
        <f t="shared" ref="H340" si="110">F340*G340</f>
        <v>2056.92479328</v>
      </c>
      <c r="I340" s="35">
        <f>'桩号k5+680~k7+613.279'!N340:N342</f>
        <v>23.28</v>
      </c>
      <c r="J340" s="35"/>
    </row>
    <row r="341" s="1" customFormat="1" ht="14.25" spans="1:10">
      <c r="A341" s="25"/>
      <c r="B341" s="26"/>
      <c r="C341" s="27"/>
      <c r="D341" s="26"/>
      <c r="E341" s="26"/>
      <c r="F341" s="31"/>
      <c r="G341" s="26"/>
      <c r="H341" s="32"/>
      <c r="I341" s="37"/>
      <c r="J341" s="37"/>
    </row>
    <row r="342" s="1" customFormat="1" ht="14.25" spans="1:10">
      <c r="A342" s="25"/>
      <c r="B342" s="26"/>
      <c r="C342" s="27"/>
      <c r="D342" s="26"/>
      <c r="E342" s="26"/>
      <c r="F342" s="31"/>
      <c r="G342" s="26"/>
      <c r="H342" s="32"/>
      <c r="I342" s="39"/>
      <c r="J342" s="39"/>
    </row>
    <row r="343" s="1" customFormat="1" ht="14.25" spans="1:10">
      <c r="A343" s="25"/>
      <c r="B343" s="26">
        <f>'桩号k5+680~k7+613.279'!B343:B345</f>
        <v>113</v>
      </c>
      <c r="C343" s="27" t="str">
        <f>'桩号k5+680~k7+613.279'!C343:C345</f>
        <v>地脚螺栓</v>
      </c>
      <c r="D343" s="26" t="str">
        <f>'桩号k5+680~k7+613.279'!D343:D345</f>
        <v>成套</v>
      </c>
      <c r="E343" s="26" t="str">
        <f>'桩号k5+680~k7+613.279'!E343:E345</f>
        <v>Kg</v>
      </c>
      <c r="F343" s="31">
        <f>'桩号k5+680~k7+613.279'!F343:F345</f>
        <v>1731.96</v>
      </c>
      <c r="G343" s="26">
        <f>'桩号k5+680~k7+613.279'!G343:G345</f>
        <v>6.81</v>
      </c>
      <c r="H343" s="32">
        <f t="shared" ref="H343" si="111">F343*G343</f>
        <v>11794.6476</v>
      </c>
      <c r="I343" s="35">
        <f>'桩号k5+680~k7+613.279'!N343:N345</f>
        <v>6.81</v>
      </c>
      <c r="J343" s="35"/>
    </row>
    <row r="344" s="1" customFormat="1" ht="14.25" spans="1:10">
      <c r="A344" s="25"/>
      <c r="B344" s="26"/>
      <c r="C344" s="27"/>
      <c r="D344" s="26"/>
      <c r="E344" s="26"/>
      <c r="F344" s="31"/>
      <c r="G344" s="26"/>
      <c r="H344" s="32"/>
      <c r="I344" s="37"/>
      <c r="J344" s="37"/>
    </row>
    <row r="345" s="1" customFormat="1" ht="14.25" spans="1:10">
      <c r="A345" s="25"/>
      <c r="B345" s="26"/>
      <c r="C345" s="27"/>
      <c r="D345" s="26"/>
      <c r="E345" s="26"/>
      <c r="F345" s="31"/>
      <c r="G345" s="26"/>
      <c r="H345" s="32"/>
      <c r="I345" s="39"/>
      <c r="J345" s="39"/>
    </row>
    <row r="346" s="1" customFormat="1" ht="14.25" spans="1:10">
      <c r="A346" s="25"/>
      <c r="B346" s="26">
        <f>'桩号k5+680~k7+613.279'!B346:B348</f>
        <v>114</v>
      </c>
      <c r="C346" s="27" t="str">
        <f>'桩号k5+680~k7+613.279'!C346:C348</f>
        <v>胶合板</v>
      </c>
      <c r="D346" s="26" t="str">
        <f>'桩号k5+680~k7+613.279'!D346:D348</f>
        <v>13厚</v>
      </c>
      <c r="E346" s="26" t="str">
        <f>'桩号k5+680~k7+613.279'!E346:E348</f>
        <v>m2</v>
      </c>
      <c r="F346" s="31">
        <f>'桩号k5+680~k7+613.279'!F346:F348</f>
        <v>262.698311</v>
      </c>
      <c r="G346" s="26">
        <f>'桩号k5+680~k7+613.279'!G346:G348</f>
        <v>33.61</v>
      </c>
      <c r="H346" s="32">
        <f t="shared" ref="H346" si="112">F346*G346</f>
        <v>8829.29023271</v>
      </c>
      <c r="I346" s="35">
        <f>'桩号k5+680~k7+613.279'!N346:N348</f>
        <v>33.61</v>
      </c>
      <c r="J346" s="35"/>
    </row>
    <row r="347" s="1" customFormat="1" ht="14.25" spans="1:10">
      <c r="A347" s="25"/>
      <c r="B347" s="26"/>
      <c r="C347" s="27"/>
      <c r="D347" s="26"/>
      <c r="E347" s="26"/>
      <c r="F347" s="31"/>
      <c r="G347" s="26"/>
      <c r="H347" s="32"/>
      <c r="I347" s="37"/>
      <c r="J347" s="37"/>
    </row>
    <row r="348" s="1" customFormat="1" ht="14.25" spans="1:10">
      <c r="A348" s="25"/>
      <c r="B348" s="26"/>
      <c r="C348" s="27"/>
      <c r="D348" s="26"/>
      <c r="E348" s="26"/>
      <c r="F348" s="31"/>
      <c r="G348" s="26"/>
      <c r="H348" s="32"/>
      <c r="I348" s="39"/>
      <c r="J348" s="39"/>
    </row>
    <row r="349" s="1" customFormat="1" ht="14.25" spans="1:10">
      <c r="A349" s="25"/>
      <c r="B349" s="26">
        <f>'桩号k5+680~k7+613.279'!B349:B351</f>
        <v>115</v>
      </c>
      <c r="C349" s="27" t="str">
        <f>'桩号k5+680~k7+613.279'!C349:C351</f>
        <v>铝合金板</v>
      </c>
      <c r="D349" s="26" t="str">
        <f>'桩号k5+680~k7+613.279'!D349:D351</f>
        <v>4.5厚</v>
      </c>
      <c r="E349" s="26" t="str">
        <f>'桩号k5+680~k7+613.279'!E349:E351</f>
        <v>m2</v>
      </c>
      <c r="F349" s="31">
        <f>'桩号k5+680~k7+613.279'!F349:F351</f>
        <v>54.06</v>
      </c>
      <c r="G349" s="26">
        <f>'桩号k5+680~k7+613.279'!G349:G351</f>
        <v>333.62</v>
      </c>
      <c r="H349" s="32">
        <f t="shared" ref="H349" si="113">F349*G349</f>
        <v>18035.4972</v>
      </c>
      <c r="I349" s="35">
        <f>'桩号k5+680~k7+613.279'!N349:N351</f>
        <v>333.62</v>
      </c>
      <c r="J349" s="35"/>
    </row>
    <row r="350" s="1" customFormat="1" ht="14.25" spans="1:10">
      <c r="A350" s="25"/>
      <c r="B350" s="26"/>
      <c r="C350" s="27"/>
      <c r="D350" s="26"/>
      <c r="E350" s="26"/>
      <c r="F350" s="31"/>
      <c r="G350" s="26"/>
      <c r="H350" s="32"/>
      <c r="I350" s="37"/>
      <c r="J350" s="37"/>
    </row>
    <row r="351" s="1" customFormat="1" ht="14.25" spans="1:10">
      <c r="A351" s="25"/>
      <c r="B351" s="26"/>
      <c r="C351" s="27"/>
      <c r="D351" s="26"/>
      <c r="E351" s="26"/>
      <c r="F351" s="31"/>
      <c r="G351" s="26"/>
      <c r="H351" s="32"/>
      <c r="I351" s="39"/>
      <c r="J351" s="39"/>
    </row>
    <row r="352" s="1" customFormat="1" ht="14.25" spans="1:10">
      <c r="A352" s="25"/>
      <c r="B352" s="26">
        <f>'桩号k5+680~k7+613.279'!B352:B354</f>
        <v>116</v>
      </c>
      <c r="C352" s="27" t="str">
        <f>'桩号k5+680~k7+613.279'!C352:C354</f>
        <v>反应粘结型高分子湿铺防水卷材（自粘型）</v>
      </c>
      <c r="D352" s="26" t="str">
        <f>'桩号k5+680~k7+613.279'!D352:D354</f>
        <v>1.5mm</v>
      </c>
      <c r="E352" s="26" t="str">
        <f>'桩号k5+680~k7+613.279'!E352:E354</f>
        <v>m2</v>
      </c>
      <c r="F352" s="31">
        <f>'桩号k5+680~k7+613.279'!F352:F354</f>
        <v>3263.892744</v>
      </c>
      <c r="G352" s="26">
        <f>'桩号k5+680~k7+613.279'!G352:G354</f>
        <v>15.08</v>
      </c>
      <c r="H352" s="32">
        <f t="shared" ref="H352" si="114">F352*G352</f>
        <v>49219.50257952</v>
      </c>
      <c r="I352" s="35">
        <f>'桩号k5+680~k7+613.279'!N352:N354</f>
        <v>15.08</v>
      </c>
      <c r="J352" s="35"/>
    </row>
    <row r="353" s="1" customFormat="1" ht="14.25" spans="1:10">
      <c r="A353" s="25"/>
      <c r="B353" s="26"/>
      <c r="C353" s="27"/>
      <c r="D353" s="26"/>
      <c r="E353" s="26"/>
      <c r="F353" s="31"/>
      <c r="G353" s="26"/>
      <c r="H353" s="32"/>
      <c r="I353" s="37"/>
      <c r="J353" s="37"/>
    </row>
    <row r="354" s="1" customFormat="1" ht="14.25" spans="1:10">
      <c r="A354" s="25"/>
      <c r="B354" s="26"/>
      <c r="C354" s="27"/>
      <c r="D354" s="26"/>
      <c r="E354" s="26"/>
      <c r="F354" s="31"/>
      <c r="G354" s="26"/>
      <c r="H354" s="32"/>
      <c r="I354" s="39"/>
      <c r="J354" s="39"/>
    </row>
    <row r="355" s="1" customFormat="1" ht="14.25" spans="1:10">
      <c r="A355" s="25"/>
      <c r="B355" s="26">
        <f>'桩号k5+680~k7+613.279'!B355:B357</f>
        <v>117</v>
      </c>
      <c r="C355" s="27" t="str">
        <f>'桩号k5+680~k7+613.279'!C355:C357</f>
        <v>室内镀锌钢管接头零件</v>
      </c>
      <c r="D355" s="26" t="str">
        <f>'桩号k5+680~k7+613.279'!D355:D357</f>
        <v>DN100</v>
      </c>
      <c r="E355" s="26" t="str">
        <f>'桩号k5+680~k7+613.279'!E355:E357</f>
        <v>个</v>
      </c>
      <c r="F355" s="31">
        <f>'桩号k5+680~k7+613.279'!F355:F357</f>
        <v>86.94707</v>
      </c>
      <c r="G355" s="26">
        <f>'桩号k5+680~k7+613.279'!G355:G357</f>
        <v>26.72</v>
      </c>
      <c r="H355" s="32">
        <f t="shared" ref="H355" si="115">F355*G355</f>
        <v>2323.2257104</v>
      </c>
      <c r="I355" s="35">
        <f>'桩号k5+680~k7+613.279'!N355:N357</f>
        <v>26.72</v>
      </c>
      <c r="J355" s="35"/>
    </row>
    <row r="356" s="1" customFormat="1" ht="14.25" spans="1:10">
      <c r="A356" s="25"/>
      <c r="B356" s="26"/>
      <c r="C356" s="27"/>
      <c r="D356" s="26"/>
      <c r="E356" s="26"/>
      <c r="F356" s="31"/>
      <c r="G356" s="26"/>
      <c r="H356" s="32"/>
      <c r="I356" s="37"/>
      <c r="J356" s="37"/>
    </row>
    <row r="357" s="1" customFormat="1" ht="14.25" spans="1:10">
      <c r="A357" s="25"/>
      <c r="B357" s="26"/>
      <c r="C357" s="27"/>
      <c r="D357" s="26"/>
      <c r="E357" s="26"/>
      <c r="F357" s="31"/>
      <c r="G357" s="26"/>
      <c r="H357" s="32"/>
      <c r="I357" s="39"/>
      <c r="J357" s="39"/>
    </row>
    <row r="358" s="1" customFormat="1" ht="14.25" spans="1:10">
      <c r="A358" s="25"/>
      <c r="B358" s="26">
        <f>'桩号k5+680~k7+613.279'!B358:B360</f>
        <v>118</v>
      </c>
      <c r="C358" s="27" t="str">
        <f>'桩号k5+680~k7+613.279'!C358:C360</f>
        <v>室内镀锌钢管接头零件</v>
      </c>
      <c r="D358" s="26" t="str">
        <f>'桩号k5+680~k7+613.279'!D358:D360</f>
        <v>DN125</v>
      </c>
      <c r="E358" s="26" t="str">
        <f>'桩号k5+680~k7+613.279'!E358:E360</f>
        <v>个</v>
      </c>
      <c r="F358" s="31">
        <f>'桩号k5+680~k7+613.279'!F358:F360</f>
        <v>17.389414</v>
      </c>
      <c r="G358" s="26">
        <f>'桩号k5+680~k7+613.279'!G358:G360</f>
        <v>50.34</v>
      </c>
      <c r="H358" s="32">
        <f t="shared" ref="H358" si="116">F358*G358</f>
        <v>875.38310076</v>
      </c>
      <c r="I358" s="35">
        <f>'桩号k5+680~k7+613.279'!N358:N360</f>
        <v>50.34</v>
      </c>
      <c r="J358" s="35"/>
    </row>
    <row r="359" s="1" customFormat="1" ht="14.25" spans="1:10">
      <c r="A359" s="25"/>
      <c r="B359" s="26"/>
      <c r="C359" s="27"/>
      <c r="D359" s="26"/>
      <c r="E359" s="26"/>
      <c r="F359" s="31"/>
      <c r="G359" s="26"/>
      <c r="H359" s="32"/>
      <c r="I359" s="37"/>
      <c r="J359" s="37"/>
    </row>
    <row r="360" s="1" customFormat="1" ht="14.25" spans="1:10">
      <c r="A360" s="25"/>
      <c r="B360" s="26"/>
      <c r="C360" s="27"/>
      <c r="D360" s="26"/>
      <c r="E360" s="26"/>
      <c r="F360" s="31"/>
      <c r="G360" s="26"/>
      <c r="H360" s="32"/>
      <c r="I360" s="39"/>
      <c r="J360" s="39"/>
    </row>
    <row r="361" s="1" customFormat="1" ht="14.25" spans="1:10">
      <c r="A361" s="25"/>
      <c r="B361" s="26">
        <f>'桩号k5+680~k7+613.279'!B361:B363</f>
        <v>119</v>
      </c>
      <c r="C361" s="27" t="str">
        <f>'桩号k5+680~k7+613.279'!C361:C363</f>
        <v>不锈钢逆止阀</v>
      </c>
      <c r="D361" s="26" t="str">
        <f>'桩号k5+680~k7+613.279'!D361:D363</f>
        <v>XF100-270-T</v>
      </c>
      <c r="E361" s="26" t="str">
        <f>'桩号k5+680~k7+613.279'!E361:E363</f>
        <v>个</v>
      </c>
      <c r="F361" s="31">
        <f>'桩号k5+680~k7+613.279'!F361:F363</f>
        <v>21</v>
      </c>
      <c r="G361" s="26">
        <f>'桩号k5+680~k7+613.279'!G361:G363</f>
        <v>170</v>
      </c>
      <c r="H361" s="32">
        <f t="shared" ref="H361" si="117">F361*G361</f>
        <v>3570</v>
      </c>
      <c r="I361" s="35">
        <f>'桩号k5+680~k7+613.279'!N361:N363</f>
        <v>170</v>
      </c>
      <c r="J361" s="35"/>
    </row>
    <row r="362" s="1" customFormat="1" ht="14.25" spans="1:10">
      <c r="A362" s="25"/>
      <c r="B362" s="26"/>
      <c r="C362" s="27"/>
      <c r="D362" s="26"/>
      <c r="E362" s="26"/>
      <c r="F362" s="31"/>
      <c r="G362" s="26"/>
      <c r="H362" s="32"/>
      <c r="I362" s="37"/>
      <c r="J362" s="37"/>
    </row>
    <row r="363" s="1" customFormat="1" ht="14.25" spans="1:10">
      <c r="A363" s="25"/>
      <c r="B363" s="26"/>
      <c r="C363" s="27"/>
      <c r="D363" s="26"/>
      <c r="E363" s="26"/>
      <c r="F363" s="31"/>
      <c r="G363" s="26"/>
      <c r="H363" s="32"/>
      <c r="I363" s="39"/>
      <c r="J363" s="39"/>
    </row>
    <row r="364" s="1" customFormat="1" ht="14.25" spans="1:10">
      <c r="A364" s="25"/>
      <c r="B364" s="26">
        <f>'桩号k5+680~k7+613.279'!B364:B366</f>
        <v>120</v>
      </c>
      <c r="C364" s="27" t="str">
        <f>'桩号k5+680~k7+613.279'!C364:C366</f>
        <v>热镀铜圆钢接地极</v>
      </c>
      <c r="D364" s="26" t="str">
        <f>'桩号k5+680~k7+613.279'!D364:D366</f>
        <v>φ25*2500mm</v>
      </c>
      <c r="E364" s="26" t="str">
        <f>'桩号k5+680~k7+613.279'!E364:E366</f>
        <v>根</v>
      </c>
      <c r="F364" s="31">
        <f>'桩号k5+680~k7+613.279'!F364:F366</f>
        <v>284</v>
      </c>
      <c r="G364" s="26">
        <f>'桩号k5+680~k7+613.279'!G364:G366</f>
        <v>84.57</v>
      </c>
      <c r="H364" s="32">
        <f t="shared" ref="H364" si="118">F364*G364</f>
        <v>24017.88</v>
      </c>
      <c r="I364" s="35">
        <f>'桩号k5+680~k7+613.279'!N364:N366</f>
        <v>84.57</v>
      </c>
      <c r="J364" s="35"/>
    </row>
    <row r="365" s="1" customFormat="1" ht="14.25" spans="1:10">
      <c r="A365" s="25"/>
      <c r="B365" s="26"/>
      <c r="C365" s="27"/>
      <c r="D365" s="26"/>
      <c r="E365" s="26"/>
      <c r="F365" s="31"/>
      <c r="G365" s="26"/>
      <c r="H365" s="32"/>
      <c r="I365" s="37"/>
      <c r="J365" s="37"/>
    </row>
    <row r="366" s="1" customFormat="1" ht="14.25" spans="1:10">
      <c r="A366" s="25"/>
      <c r="B366" s="26"/>
      <c r="C366" s="27"/>
      <c r="D366" s="26"/>
      <c r="E366" s="26"/>
      <c r="F366" s="31"/>
      <c r="G366" s="26"/>
      <c r="H366" s="32"/>
      <c r="I366" s="39"/>
      <c r="J366" s="39"/>
    </row>
    <row r="367" s="1" customFormat="1" ht="14.25" spans="1:10">
      <c r="A367" s="25"/>
      <c r="B367" s="26">
        <f>'桩号k5+680~k7+613.279'!B367:B369</f>
        <v>121</v>
      </c>
      <c r="C367" s="27" t="str">
        <f>'桩号k5+680~k7+613.279'!C367:C369</f>
        <v>热镀锌圆钢接地极</v>
      </c>
      <c r="D367" s="26" t="str">
        <f>'桩号k5+680~k7+613.279'!D367:D369</f>
        <v>φ25*2500mm</v>
      </c>
      <c r="E367" s="26" t="str">
        <f>'桩号k5+680~k7+613.279'!E367:E369</f>
        <v>根</v>
      </c>
      <c r="F367" s="31">
        <f>'桩号k5+680~k7+613.279'!F367:F369</f>
        <v>21</v>
      </c>
      <c r="G367" s="26">
        <f>'桩号k5+680~k7+613.279'!G367:G369</f>
        <v>65.05</v>
      </c>
      <c r="H367" s="32">
        <f t="shared" ref="H367" si="119">F367*G367</f>
        <v>1366.05</v>
      </c>
      <c r="I367" s="35">
        <f>'桩号k5+680~k7+613.279'!N367:N369</f>
        <v>65.05</v>
      </c>
      <c r="J367" s="35"/>
    </row>
    <row r="368" s="1" customFormat="1" ht="14.25" spans="1:10">
      <c r="A368" s="25"/>
      <c r="B368" s="26"/>
      <c r="C368" s="27"/>
      <c r="D368" s="26"/>
      <c r="E368" s="26"/>
      <c r="F368" s="31"/>
      <c r="G368" s="26"/>
      <c r="H368" s="32"/>
      <c r="I368" s="37"/>
      <c r="J368" s="37"/>
    </row>
    <row r="369" s="1" customFormat="1" ht="14.25" spans="1:10">
      <c r="A369" s="25"/>
      <c r="B369" s="26"/>
      <c r="C369" s="27"/>
      <c r="D369" s="26"/>
      <c r="E369" s="26"/>
      <c r="F369" s="31"/>
      <c r="G369" s="26"/>
      <c r="H369" s="32"/>
      <c r="I369" s="39"/>
      <c r="J369" s="39"/>
    </row>
    <row r="370" s="1" customFormat="1" ht="14.25" spans="1:10">
      <c r="A370" s="25"/>
      <c r="B370" s="26">
        <f>'桩号k5+680~k7+613.279'!B370:B372</f>
        <v>122</v>
      </c>
      <c r="C370" s="27" t="str">
        <f>'桩号k5+680~k7+613.279'!C370:C372</f>
        <v>镀铜扁钢</v>
      </c>
      <c r="D370" s="26" t="str">
        <f>'桩号k5+680~k7+613.279'!D370:D372</f>
        <v>-50*5</v>
      </c>
      <c r="E370" s="26" t="str">
        <f>'桩号k5+680~k7+613.279'!E370:E372</f>
        <v>m</v>
      </c>
      <c r="F370" s="31">
        <f>'桩号k5+680~k7+613.279'!F370:F372</f>
        <v>1121.372</v>
      </c>
      <c r="G370" s="26">
        <f>'桩号k5+680~k7+613.279'!G370:G372</f>
        <v>15.88</v>
      </c>
      <c r="H370" s="32">
        <f t="shared" ref="H370" si="120">F370*G370</f>
        <v>17807.38736</v>
      </c>
      <c r="I370" s="35">
        <f>'桩号k5+680~k7+613.279'!N370:N372</f>
        <v>15.88</v>
      </c>
      <c r="J370" s="35"/>
    </row>
    <row r="371" s="1" customFormat="1" ht="14.25" spans="1:10">
      <c r="A371" s="25"/>
      <c r="B371" s="26"/>
      <c r="C371" s="27"/>
      <c r="D371" s="26"/>
      <c r="E371" s="26"/>
      <c r="F371" s="31"/>
      <c r="G371" s="26"/>
      <c r="H371" s="32"/>
      <c r="I371" s="37"/>
      <c r="J371" s="37"/>
    </row>
    <row r="372" s="1" customFormat="1" ht="14.25" spans="1:10">
      <c r="A372" s="25"/>
      <c r="B372" s="26"/>
      <c r="C372" s="27"/>
      <c r="D372" s="26"/>
      <c r="E372" s="26"/>
      <c r="F372" s="31"/>
      <c r="G372" s="26"/>
      <c r="H372" s="32"/>
      <c r="I372" s="39"/>
      <c r="J372" s="39"/>
    </row>
    <row r="373" s="1" customFormat="1" ht="14.25" spans="1:10">
      <c r="A373" s="25"/>
      <c r="B373" s="26">
        <f>'桩号k5+680~k7+613.279'!B373:B375</f>
        <v>123</v>
      </c>
      <c r="C373" s="27" t="str">
        <f>'桩号k5+680~k7+613.279'!C373:C375</f>
        <v>井盖安全防护网</v>
      </c>
      <c r="D373" s="26"/>
      <c r="E373" s="26" t="str">
        <f>'桩号k5+680~k7+613.279'!E373:E375</f>
        <v>个</v>
      </c>
      <c r="F373" s="31">
        <f>'桩号k5+680~k7+613.279'!F373:F375</f>
        <v>84</v>
      </c>
      <c r="G373" s="26">
        <f>'桩号k5+680~k7+613.279'!G373:G375</f>
        <v>22.39</v>
      </c>
      <c r="H373" s="32">
        <f t="shared" ref="H373" si="121">F373*G373</f>
        <v>1880.76</v>
      </c>
      <c r="I373" s="35">
        <f>'桩号k5+680~k7+613.279'!N373:N375</f>
        <v>22.39</v>
      </c>
      <c r="J373" s="35"/>
    </row>
    <row r="374" s="1" customFormat="1" ht="14.25" spans="1:10">
      <c r="A374" s="25"/>
      <c r="B374" s="26"/>
      <c r="C374" s="27"/>
      <c r="D374" s="26"/>
      <c r="E374" s="26"/>
      <c r="F374" s="31"/>
      <c r="G374" s="26"/>
      <c r="H374" s="32"/>
      <c r="I374" s="37"/>
      <c r="J374" s="37"/>
    </row>
    <row r="375" s="1" customFormat="1" ht="14.25" spans="1:10">
      <c r="A375" s="25"/>
      <c r="B375" s="26"/>
      <c r="C375" s="27"/>
      <c r="D375" s="26"/>
      <c r="E375" s="26"/>
      <c r="F375" s="31"/>
      <c r="G375" s="26"/>
      <c r="H375" s="32"/>
      <c r="I375" s="39"/>
      <c r="J375" s="39"/>
    </row>
    <row r="376" s="1" customFormat="1" ht="14.25" spans="1:10">
      <c r="A376" s="25"/>
      <c r="B376" s="26">
        <f>'桩号k5+680~k7+613.279'!B376:B378</f>
        <v>124</v>
      </c>
      <c r="C376" s="27" t="str">
        <f>'桩号k5+680~k7+613.279'!C376:C378</f>
        <v>轻型下沉式方形不锈钢井盖</v>
      </c>
      <c r="D376" s="26" t="str">
        <f>'桩号k5+680~k7+613.279'!D376:D378</f>
        <v>900*900*100mm</v>
      </c>
      <c r="E376" s="26" t="str">
        <f>'桩号k5+680~k7+613.279'!E376:E378</f>
        <v>套</v>
      </c>
      <c r="F376" s="31">
        <f>'桩号k5+680~k7+613.279'!F376:F378</f>
        <v>40</v>
      </c>
      <c r="G376" s="26">
        <f>'桩号k5+680~k7+613.279'!G376:G378</f>
        <v>528</v>
      </c>
      <c r="H376" s="32">
        <f t="shared" ref="H376" si="122">F376*G376</f>
        <v>21120</v>
      </c>
      <c r="I376" s="35">
        <f>'桩号k5+680~k7+613.279'!N376:N378</f>
        <v>528</v>
      </c>
      <c r="J376" s="35"/>
    </row>
    <row r="377" s="1" customFormat="1" ht="14.25" spans="1:10">
      <c r="A377" s="25"/>
      <c r="B377" s="26"/>
      <c r="C377" s="27"/>
      <c r="D377" s="26"/>
      <c r="E377" s="26"/>
      <c r="F377" s="31"/>
      <c r="G377" s="26"/>
      <c r="H377" s="32"/>
      <c r="I377" s="37"/>
      <c r="J377" s="37"/>
    </row>
    <row r="378" s="1" customFormat="1" ht="14.25" spans="1:10">
      <c r="A378" s="25"/>
      <c r="B378" s="26"/>
      <c r="C378" s="27"/>
      <c r="D378" s="26"/>
      <c r="E378" s="26"/>
      <c r="F378" s="31"/>
      <c r="G378" s="26"/>
      <c r="H378" s="32"/>
      <c r="I378" s="39"/>
      <c r="J378" s="39"/>
    </row>
    <row r="379" s="1" customFormat="1" ht="14.25" spans="1:10">
      <c r="A379" s="25"/>
      <c r="B379" s="26">
        <f>'桩号k5+680~k7+613.279'!B379:B381</f>
        <v>125</v>
      </c>
      <c r="C379" s="27" t="str">
        <f>'桩号k5+680~k7+613.279'!C379:C381</f>
        <v>铁箅子</v>
      </c>
      <c r="D379" s="26" t="str">
        <f>'桩号k5+680~k7+613.279'!D379:D381</f>
        <v>500*500mm（24.35kg）</v>
      </c>
      <c r="E379" s="26" t="str">
        <f>'桩号k5+680~k7+613.279'!E379:E381</f>
        <v>套</v>
      </c>
      <c r="F379" s="31">
        <f>'桩号k5+680~k7+613.279'!F379:F381</f>
        <v>27</v>
      </c>
      <c r="G379" s="26">
        <f>'桩号k5+680~k7+613.279'!G379:G381</f>
        <v>150.68</v>
      </c>
      <c r="H379" s="32">
        <f t="shared" ref="H379" si="123">F379*G379</f>
        <v>4068.36</v>
      </c>
      <c r="I379" s="35">
        <f>'桩号k5+680~k7+613.279'!N379:N381</f>
        <v>150.68</v>
      </c>
      <c r="J379" s="35"/>
    </row>
    <row r="380" s="1" customFormat="1" ht="14.25" spans="1:10">
      <c r="A380" s="25"/>
      <c r="B380" s="26"/>
      <c r="C380" s="27"/>
      <c r="D380" s="26"/>
      <c r="E380" s="26"/>
      <c r="F380" s="31"/>
      <c r="G380" s="26"/>
      <c r="H380" s="32"/>
      <c r="I380" s="37"/>
      <c r="J380" s="37"/>
    </row>
    <row r="381" s="1" customFormat="1" ht="14.25" spans="1:10">
      <c r="A381" s="25"/>
      <c r="B381" s="26"/>
      <c r="C381" s="27"/>
      <c r="D381" s="26"/>
      <c r="E381" s="26"/>
      <c r="F381" s="31"/>
      <c r="G381" s="26"/>
      <c r="H381" s="32"/>
      <c r="I381" s="39"/>
      <c r="J381" s="39"/>
    </row>
    <row r="382" s="1" customFormat="1" ht="14.25" spans="1:10">
      <c r="A382" s="25"/>
      <c r="B382" s="26">
        <f>'桩号k5+680~k7+613.279'!B382:B384</f>
        <v>126</v>
      </c>
      <c r="C382" s="27" t="str">
        <f>'桩号k5+680~k7+613.279'!C382:C384</f>
        <v>滑动铝槽</v>
      </c>
      <c r="D382" s="26"/>
      <c r="E382" s="26" t="str">
        <f>'桩号k5+680~k7+613.279'!E382:E384</f>
        <v>kg</v>
      </c>
      <c r="F382" s="31">
        <f>'桩号k5+680~k7+613.279'!F382:F384</f>
        <v>176.1826</v>
      </c>
      <c r="G382" s="26">
        <f>'桩号k5+680~k7+613.279'!G382:G384</f>
        <v>23.28</v>
      </c>
      <c r="H382" s="32">
        <f t="shared" ref="H382" si="124">F382*G382</f>
        <v>4101.530928</v>
      </c>
      <c r="I382" s="35">
        <f>'桩号k5+680~k7+613.279'!N382:N384</f>
        <v>23.28</v>
      </c>
      <c r="J382" s="35"/>
    </row>
    <row r="383" s="1" customFormat="1" ht="14.25" spans="1:10">
      <c r="A383" s="25"/>
      <c r="B383" s="26"/>
      <c r="C383" s="27"/>
      <c r="D383" s="26"/>
      <c r="E383" s="26"/>
      <c r="F383" s="31"/>
      <c r="G383" s="26"/>
      <c r="H383" s="32"/>
      <c r="I383" s="37"/>
      <c r="J383" s="37"/>
    </row>
    <row r="384" s="1" customFormat="1" ht="14.25" spans="1:10">
      <c r="A384" s="25"/>
      <c r="B384" s="26"/>
      <c r="C384" s="27"/>
      <c r="D384" s="26"/>
      <c r="E384" s="26"/>
      <c r="F384" s="31"/>
      <c r="G384" s="26"/>
      <c r="H384" s="32"/>
      <c r="I384" s="39"/>
      <c r="J384" s="39"/>
    </row>
    <row r="385" s="1" customFormat="1" ht="14.25" spans="1:10">
      <c r="A385" s="25"/>
      <c r="B385" s="26">
        <f>'桩号k5+680~k7+613.279'!B385:B387</f>
        <v>127</v>
      </c>
      <c r="C385" s="27" t="str">
        <f>'桩号k5+680~k7+613.279'!C385:C387</f>
        <v>人行道分隔护栏</v>
      </c>
      <c r="D385" s="26" t="str">
        <f>'桩号k5+680~k7+613.279'!D385:D387</f>
        <v>1.2m高，具体详图号07</v>
      </c>
      <c r="E385" s="26" t="str">
        <f>'桩号k5+680~k7+613.279'!E385:E387</f>
        <v>m</v>
      </c>
      <c r="F385" s="31">
        <f>'桩号k5+680~k7+613.279'!F385:F387</f>
        <v>1768.94</v>
      </c>
      <c r="G385" s="26">
        <f>'桩号k5+680~k7+613.279'!G385:G387</f>
        <v>120</v>
      </c>
      <c r="H385" s="32">
        <f t="shared" ref="H385" si="125">F385*G385</f>
        <v>212272.8</v>
      </c>
      <c r="I385" s="35">
        <f>'桩号k5+680~k7+613.279'!N385:N387</f>
        <v>110</v>
      </c>
      <c r="J385" s="35"/>
    </row>
    <row r="386" s="1" customFormat="1" ht="14.25" spans="1:10">
      <c r="A386" s="25"/>
      <c r="B386" s="26"/>
      <c r="C386" s="27"/>
      <c r="D386" s="26"/>
      <c r="E386" s="26"/>
      <c r="F386" s="31"/>
      <c r="G386" s="26"/>
      <c r="H386" s="32"/>
      <c r="I386" s="37"/>
      <c r="J386" s="37"/>
    </row>
    <row r="387" s="1" customFormat="1" ht="14.25" spans="1:10">
      <c r="A387" s="25"/>
      <c r="B387" s="26"/>
      <c r="C387" s="27"/>
      <c r="D387" s="26"/>
      <c r="E387" s="26"/>
      <c r="F387" s="31"/>
      <c r="G387" s="26"/>
      <c r="H387" s="32"/>
      <c r="I387" s="39"/>
      <c r="J387" s="39"/>
    </row>
    <row r="388" s="1" customFormat="1" ht="14.25" spans="1:10">
      <c r="A388" s="25"/>
      <c r="B388" s="26">
        <f>'桩号k5+680~k7+613.279'!B388:B390</f>
        <v>128</v>
      </c>
      <c r="C388" s="27" t="str">
        <f>'桩号k5+680~k7+613.279'!C388:C390</f>
        <v>遇水膨胀橡胶条</v>
      </c>
      <c r="D388" s="26" t="str">
        <f>'桩号k5+680~k7+613.279'!D388:D390</f>
        <v>Φ30</v>
      </c>
      <c r="E388" s="26" t="str">
        <f>'桩号k5+680~k7+613.279'!E388:E390</f>
        <v>m</v>
      </c>
      <c r="F388" s="31">
        <f>'桩号k5+680~k7+613.279'!F388:F390</f>
        <v>1061.97</v>
      </c>
      <c r="G388" s="26">
        <f>'桩号k5+680~k7+613.279'!G388:G390</f>
        <v>4.96</v>
      </c>
      <c r="H388" s="32">
        <f t="shared" ref="H388" si="126">F388*G388</f>
        <v>5267.3712</v>
      </c>
      <c r="I388" s="35">
        <f>'桩号k5+680~k7+613.279'!N388:N390</f>
        <v>4.96</v>
      </c>
      <c r="J388" s="35"/>
    </row>
    <row r="389" s="1" customFormat="1" ht="14.25" spans="1:10">
      <c r="A389" s="25"/>
      <c r="B389" s="26"/>
      <c r="C389" s="27"/>
      <c r="D389" s="26"/>
      <c r="E389" s="26"/>
      <c r="F389" s="31"/>
      <c r="G389" s="26"/>
      <c r="H389" s="32"/>
      <c r="I389" s="37"/>
      <c r="J389" s="37"/>
    </row>
    <row r="390" s="1" customFormat="1" ht="14.25" spans="1:10">
      <c r="A390" s="25"/>
      <c r="B390" s="26"/>
      <c r="C390" s="27"/>
      <c r="D390" s="26"/>
      <c r="E390" s="26"/>
      <c r="F390" s="31"/>
      <c r="G390" s="26"/>
      <c r="H390" s="32"/>
      <c r="I390" s="39"/>
      <c r="J390" s="39"/>
    </row>
    <row r="391" s="1" customFormat="1" ht="14.25" spans="1:10">
      <c r="A391" s="25"/>
      <c r="B391" s="26">
        <f>'桩号k5+680~k7+613.279'!B391:B393</f>
        <v>129</v>
      </c>
      <c r="C391" s="27" t="str">
        <f>'桩号k5+680~k7+613.279'!C391:C393</f>
        <v>大理石镶边</v>
      </c>
      <c r="D391" s="26" t="str">
        <f>'桩号k5+680~k7+613.279'!D391:D393</f>
        <v>1.5cm厚</v>
      </c>
      <c r="E391" s="26" t="str">
        <f>'桩号k5+680~k7+613.279'!E391:E393</f>
        <v>m2</v>
      </c>
      <c r="F391" s="31">
        <f>'桩号k5+680~k7+613.279'!F391:F393</f>
        <v>0.848</v>
      </c>
      <c r="G391" s="26">
        <f>'桩号k5+680~k7+613.279'!G391:G393</f>
        <v>89.38</v>
      </c>
      <c r="H391" s="32">
        <f t="shared" ref="H391" si="127">F391*G391</f>
        <v>75.79424</v>
      </c>
      <c r="I391" s="35">
        <f>'桩号k5+680~k7+613.279'!N391:N393</f>
        <v>89.38</v>
      </c>
      <c r="J391" s="35"/>
    </row>
    <row r="392" s="1" customFormat="1" ht="14.25" spans="1:10">
      <c r="A392" s="25"/>
      <c r="B392" s="26"/>
      <c r="C392" s="27"/>
      <c r="D392" s="26"/>
      <c r="E392" s="26"/>
      <c r="F392" s="31"/>
      <c r="G392" s="26"/>
      <c r="H392" s="32"/>
      <c r="I392" s="37"/>
      <c r="J392" s="37"/>
    </row>
    <row r="393" s="1" customFormat="1" ht="14.25" spans="1:10">
      <c r="A393" s="25"/>
      <c r="B393" s="26"/>
      <c r="C393" s="27"/>
      <c r="D393" s="26"/>
      <c r="E393" s="26"/>
      <c r="F393" s="31"/>
      <c r="G393" s="26"/>
      <c r="H393" s="32"/>
      <c r="I393" s="39"/>
      <c r="J393" s="39"/>
    </row>
    <row r="394" s="1" customFormat="1" ht="14.25" spans="1:10">
      <c r="A394" s="25"/>
      <c r="B394" s="26">
        <f>'桩号k5+680~k7+613.279'!B394:B396</f>
        <v>130</v>
      </c>
      <c r="C394" s="27" t="str">
        <f>'桩号k5+680~k7+613.279'!C394:C396</f>
        <v>透水混凝土（运距：9km）</v>
      </c>
      <c r="D394" s="26" t="str">
        <f>'桩号k5+680~k7+613.279'!D394:D396</f>
        <v>C20(42.5)</v>
      </c>
      <c r="E394" s="26" t="str">
        <f>'桩号k5+680~k7+613.279'!E394:E396</f>
        <v>m3</v>
      </c>
      <c r="F394" s="28">
        <f>'桩号k5+680~k7+613.279'!F394:F396</f>
        <v>1666.557529</v>
      </c>
      <c r="G394" s="29">
        <f>'桩号k5+680~k7+613.279'!G394:G396</f>
        <v>360.45</v>
      </c>
      <c r="H394" s="30">
        <f t="shared" ref="H394" si="128">F394*G394</f>
        <v>600710.66132805</v>
      </c>
      <c r="I394" s="35">
        <f>'桩号k5+680~k7+613.279'!N394:N396</f>
        <v>351.8</v>
      </c>
      <c r="J394" s="35" t="str">
        <f>'桩号k5+680~k7+613.279'!O394:O396</f>
        <v>专家意见</v>
      </c>
    </row>
    <row r="395" s="1" customFormat="1" ht="14.25" spans="1:10">
      <c r="A395" s="25"/>
      <c r="B395" s="26"/>
      <c r="C395" s="27"/>
      <c r="D395" s="26"/>
      <c r="E395" s="26"/>
      <c r="F395" s="28"/>
      <c r="G395" s="29"/>
      <c r="H395" s="30"/>
      <c r="I395" s="37"/>
      <c r="J395" s="37"/>
    </row>
    <row r="396" s="1" customFormat="1" ht="14.25" spans="1:10">
      <c r="A396" s="25"/>
      <c r="B396" s="26"/>
      <c r="C396" s="27"/>
      <c r="D396" s="26"/>
      <c r="E396" s="26"/>
      <c r="F396" s="28"/>
      <c r="G396" s="29"/>
      <c r="H396" s="30"/>
      <c r="I396" s="39"/>
      <c r="J396" s="39"/>
    </row>
    <row r="397" s="1" customFormat="1" ht="14.25" spans="1:10">
      <c r="A397" s="25"/>
      <c r="B397" s="26">
        <f>'桩号k5+680~k7+613.279'!B397:B399</f>
        <v>131</v>
      </c>
      <c r="C397" s="27" t="str">
        <f>'桩号k5+680~k7+613.279'!C397:C399</f>
        <v>透水混凝土（运距：9km）</v>
      </c>
      <c r="D397" s="26" t="str">
        <f>'桩号k5+680~k7+613.279'!D397:D399</f>
        <v>C15(42.5)</v>
      </c>
      <c r="E397" s="26" t="str">
        <f>'桩号k5+680~k7+613.279'!E397:E399</f>
        <v>m3</v>
      </c>
      <c r="F397" s="31">
        <f>'桩号k5+680~k7+613.279'!F397:F399</f>
        <v>104.4802836</v>
      </c>
      <c r="G397" s="26">
        <f>'桩号k5+680~k7+613.279'!G397:G399</f>
        <v>347.66</v>
      </c>
      <c r="H397" s="32">
        <f t="shared" ref="H397" si="129">F397*G397</f>
        <v>36323.615396376</v>
      </c>
      <c r="I397" s="35">
        <f>'桩号k5+680~k7+613.279'!N397:N399</f>
        <v>347.66</v>
      </c>
      <c r="J397" s="35"/>
    </row>
    <row r="398" s="1" customFormat="1" ht="14.25" spans="1:10">
      <c r="A398" s="25"/>
      <c r="B398" s="26"/>
      <c r="C398" s="27"/>
      <c r="D398" s="26"/>
      <c r="E398" s="26"/>
      <c r="F398" s="31"/>
      <c r="G398" s="26"/>
      <c r="H398" s="32"/>
      <c r="I398" s="37"/>
      <c r="J398" s="37"/>
    </row>
    <row r="399" s="1" customFormat="1" ht="14.25" spans="1:10">
      <c r="A399" s="25"/>
      <c r="B399" s="26"/>
      <c r="C399" s="27"/>
      <c r="D399" s="26"/>
      <c r="E399" s="26"/>
      <c r="F399" s="31"/>
      <c r="G399" s="26"/>
      <c r="H399" s="32"/>
      <c r="I399" s="39"/>
      <c r="J399" s="39"/>
    </row>
    <row r="400" s="1" customFormat="1" ht="14.25" spans="1:10">
      <c r="A400" s="25"/>
      <c r="B400" s="26">
        <f>'桩号k5+680~k7+613.279'!B400:B402</f>
        <v>132</v>
      </c>
      <c r="C400" s="27" t="str">
        <f>'桩号k5+680~k7+613.279'!C400:C402</f>
        <v>种植土</v>
      </c>
      <c r="D400" s="26"/>
      <c r="E400" s="26" t="str">
        <f>'桩号k5+680~k7+613.279'!E400:E402</f>
        <v>m3</v>
      </c>
      <c r="F400" s="31">
        <f>'桩号k5+680~k7+613.279'!F400:F402</f>
        <v>456.96</v>
      </c>
      <c r="G400" s="26">
        <f>'桩号k5+680~k7+613.279'!G400:G402</f>
        <v>40</v>
      </c>
      <c r="H400" s="32">
        <f t="shared" ref="H400" si="130">F400*G400</f>
        <v>18278.4</v>
      </c>
      <c r="I400" s="35">
        <f>'桩号k5+680~k7+613.279'!N400:N402</f>
        <v>40</v>
      </c>
      <c r="J400" s="35"/>
    </row>
    <row r="401" s="1" customFormat="1" ht="14.25" spans="1:10">
      <c r="A401" s="25"/>
      <c r="B401" s="26"/>
      <c r="C401" s="27"/>
      <c r="D401" s="26"/>
      <c r="E401" s="26"/>
      <c r="F401" s="31"/>
      <c r="G401" s="26"/>
      <c r="H401" s="32"/>
      <c r="I401" s="37"/>
      <c r="J401" s="37"/>
    </row>
    <row r="402" s="1" customFormat="1" ht="14.25" spans="1:10">
      <c r="A402" s="25"/>
      <c r="B402" s="26"/>
      <c r="C402" s="27"/>
      <c r="D402" s="26"/>
      <c r="E402" s="26"/>
      <c r="F402" s="31"/>
      <c r="G402" s="26"/>
      <c r="H402" s="32"/>
      <c r="I402" s="39"/>
      <c r="J402" s="39"/>
    </row>
    <row r="403" s="1" customFormat="1" ht="14.25" spans="1:10">
      <c r="A403" s="25"/>
      <c r="B403" s="26">
        <f>'桩号k5+680~k7+613.279'!B403:B405</f>
        <v>133</v>
      </c>
      <c r="C403" s="27" t="str">
        <f>'桩号k5+680~k7+613.279'!C403:C405</f>
        <v>UPVC雨水管 DN100</v>
      </c>
      <c r="D403" s="26"/>
      <c r="E403" s="26" t="str">
        <f>'桩号k5+680~k7+613.279'!E403:E405</f>
        <v>m</v>
      </c>
      <c r="F403" s="31">
        <f>'桩号k5+680~k7+613.279'!F403:F405</f>
        <v>597.835</v>
      </c>
      <c r="G403" s="26">
        <f>'桩号k5+680~k7+613.279'!G403:G405</f>
        <v>14.48</v>
      </c>
      <c r="H403" s="32">
        <f t="shared" ref="H403" si="131">F403*G403</f>
        <v>8656.6508</v>
      </c>
      <c r="I403" s="35">
        <f>'桩号k5+680~k7+613.279'!N403:N405</f>
        <v>14.48</v>
      </c>
      <c r="J403" s="35"/>
    </row>
    <row r="404" s="1" customFormat="1" ht="14.25" spans="1:10">
      <c r="A404" s="25"/>
      <c r="B404" s="26"/>
      <c r="C404" s="27"/>
      <c r="D404" s="26"/>
      <c r="E404" s="26"/>
      <c r="F404" s="31"/>
      <c r="G404" s="26"/>
      <c r="H404" s="32"/>
      <c r="I404" s="37"/>
      <c r="J404" s="37"/>
    </row>
    <row r="405" s="1" customFormat="1" ht="14.25" spans="1:10">
      <c r="A405" s="25"/>
      <c r="B405" s="26"/>
      <c r="C405" s="27"/>
      <c r="D405" s="26"/>
      <c r="E405" s="26"/>
      <c r="F405" s="31"/>
      <c r="G405" s="26"/>
      <c r="H405" s="32"/>
      <c r="I405" s="39"/>
      <c r="J405" s="39"/>
    </row>
    <row r="406" s="1" customFormat="1" ht="14.25" spans="1:10">
      <c r="A406" s="25"/>
      <c r="B406" s="26">
        <f>'桩号k5+680~k7+613.279'!B406:B408</f>
        <v>134</v>
      </c>
      <c r="C406" s="27" t="str">
        <f>'桩号k5+680~k7+613.279'!C406:C408</f>
        <v>2芯光纤</v>
      </c>
      <c r="D406" s="26"/>
      <c r="E406" s="26" t="str">
        <f>'桩号k5+680~k7+613.279'!E406:E408</f>
        <v>m</v>
      </c>
      <c r="F406" s="31">
        <f>'桩号k5+680~k7+613.279'!F406:F408</f>
        <v>91.8</v>
      </c>
      <c r="G406" s="26">
        <f>'桩号k5+680~k7+613.279'!G406:G408</f>
        <v>0.85</v>
      </c>
      <c r="H406" s="32">
        <f t="shared" ref="H406" si="132">F406*G406</f>
        <v>78.03</v>
      </c>
      <c r="I406" s="35">
        <f>'桩号k5+680~k7+613.279'!N406:N408</f>
        <v>0.85</v>
      </c>
      <c r="J406" s="35"/>
    </row>
    <row r="407" s="1" customFormat="1" ht="14.25" spans="1:10">
      <c r="A407" s="25"/>
      <c r="B407" s="26"/>
      <c r="C407" s="27"/>
      <c r="D407" s="26"/>
      <c r="E407" s="26"/>
      <c r="F407" s="31"/>
      <c r="G407" s="26"/>
      <c r="H407" s="32"/>
      <c r="I407" s="37"/>
      <c r="J407" s="37"/>
    </row>
    <row r="408" s="1" customFormat="1" ht="14.25" spans="1:10">
      <c r="A408" s="25"/>
      <c r="B408" s="26"/>
      <c r="C408" s="27"/>
      <c r="D408" s="26"/>
      <c r="E408" s="26"/>
      <c r="F408" s="31"/>
      <c r="G408" s="26"/>
      <c r="H408" s="32"/>
      <c r="I408" s="39"/>
      <c r="J408" s="39"/>
    </row>
    <row r="409" s="1" customFormat="1" ht="14.25" spans="1:10">
      <c r="A409" s="25"/>
      <c r="B409" s="26"/>
      <c r="C409" s="27"/>
      <c r="D409" s="46"/>
      <c r="E409" s="26"/>
      <c r="F409" s="31"/>
      <c r="G409" s="33"/>
      <c r="H409" s="32"/>
      <c r="I409" s="35"/>
      <c r="J409" s="82"/>
    </row>
    <row r="410" s="1" customFormat="1" ht="14.25" spans="1:10">
      <c r="A410" s="25"/>
      <c r="B410" s="26"/>
      <c r="C410" s="27"/>
      <c r="D410" s="46"/>
      <c r="E410" s="26"/>
      <c r="F410" s="31"/>
      <c r="G410" s="33"/>
      <c r="H410" s="32"/>
      <c r="I410" s="37"/>
      <c r="J410" s="83"/>
    </row>
    <row r="411" s="1" customFormat="1" ht="14.25" spans="1:10">
      <c r="A411" s="25"/>
      <c r="B411" s="26"/>
      <c r="C411" s="27"/>
      <c r="D411" s="46"/>
      <c r="E411" s="26"/>
      <c r="F411" s="31"/>
      <c r="G411" s="33"/>
      <c r="H411" s="32"/>
      <c r="I411" s="39"/>
      <c r="J411" s="84"/>
    </row>
    <row r="412" s="3" customFormat="1" ht="27.95" customHeight="1" spans="1:10">
      <c r="A412" s="47"/>
      <c r="B412" s="23" t="s">
        <v>345</v>
      </c>
      <c r="C412" s="23"/>
      <c r="D412" s="48"/>
      <c r="E412" s="23"/>
      <c r="F412" s="49"/>
      <c r="G412" s="23"/>
      <c r="H412" s="50">
        <f>SUM(H7:H411)</f>
        <v>6166761.68732662</v>
      </c>
      <c r="I412" s="85"/>
      <c r="J412" s="85"/>
    </row>
    <row r="413" s="1" customFormat="1" ht="48.95" customHeight="1" spans="1:10">
      <c r="A413" s="51" t="s">
        <v>346</v>
      </c>
      <c r="B413" s="51"/>
      <c r="C413" s="52"/>
      <c r="D413" s="53" t="s">
        <v>347</v>
      </c>
      <c r="E413" s="54"/>
      <c r="F413" s="55"/>
      <c r="G413" s="56" t="s">
        <v>348</v>
      </c>
      <c r="H413" s="57"/>
      <c r="I413" s="57"/>
      <c r="J413" s="86"/>
    </row>
    <row r="414" s="4" customFormat="1" customHeight="1" spans="1:10">
      <c r="A414" s="58" t="s">
        <v>349</v>
      </c>
      <c r="B414" s="59"/>
      <c r="C414" s="60"/>
      <c r="D414" s="61" t="s">
        <v>354</v>
      </c>
      <c r="E414" s="62"/>
      <c r="F414" s="63"/>
      <c r="G414" s="64" t="s">
        <v>355</v>
      </c>
      <c r="H414" s="65"/>
      <c r="I414" s="65"/>
      <c r="J414" s="87"/>
    </row>
    <row r="415" s="4" customFormat="1" customHeight="1" spans="1:10">
      <c r="A415" s="66"/>
      <c r="B415" s="67"/>
      <c r="C415" s="68"/>
      <c r="D415" s="69"/>
      <c r="E415" s="70"/>
      <c r="F415" s="71"/>
      <c r="G415" s="72"/>
      <c r="H415" s="2"/>
      <c r="I415" s="2"/>
      <c r="J415" s="88"/>
    </row>
    <row r="416" s="4" customFormat="1" customHeight="1" spans="1:10">
      <c r="A416" s="66"/>
      <c r="B416" s="67"/>
      <c r="C416" s="68"/>
      <c r="D416" s="69"/>
      <c r="E416" s="70"/>
      <c r="F416" s="71"/>
      <c r="G416" s="72"/>
      <c r="H416" s="2"/>
      <c r="I416" s="2"/>
      <c r="J416" s="88"/>
    </row>
    <row r="417" s="4" customFormat="1" customHeight="1" spans="1:10">
      <c r="A417" s="66"/>
      <c r="B417" s="67"/>
      <c r="C417" s="68"/>
      <c r="D417" s="69"/>
      <c r="E417" s="70"/>
      <c r="F417" s="71"/>
      <c r="G417" s="72"/>
      <c r="H417" s="2"/>
      <c r="I417" s="2"/>
      <c r="J417" s="88"/>
    </row>
    <row r="418" s="4" customFormat="1" customHeight="1" spans="1:10">
      <c r="A418" s="66"/>
      <c r="B418" s="67"/>
      <c r="C418" s="68"/>
      <c r="D418" s="69"/>
      <c r="E418" s="70"/>
      <c r="F418" s="71"/>
      <c r="G418" s="72"/>
      <c r="H418" s="2"/>
      <c r="I418" s="2"/>
      <c r="J418" s="88"/>
    </row>
    <row r="419" s="4" customFormat="1" customHeight="1" spans="1:10">
      <c r="A419" s="66"/>
      <c r="B419" s="67"/>
      <c r="C419" s="68"/>
      <c r="D419" s="69"/>
      <c r="E419" s="70"/>
      <c r="F419" s="71"/>
      <c r="G419" s="72"/>
      <c r="H419" s="2"/>
      <c r="I419" s="2"/>
      <c r="J419" s="88"/>
    </row>
    <row r="420" s="4" customFormat="1" ht="9.75" customHeight="1" spans="1:10">
      <c r="A420" s="66"/>
      <c r="B420" s="67"/>
      <c r="C420" s="68"/>
      <c r="D420" s="69"/>
      <c r="E420" s="70"/>
      <c r="F420" s="71"/>
      <c r="G420" s="72"/>
      <c r="H420" s="2"/>
      <c r="I420" s="2"/>
      <c r="J420" s="88"/>
    </row>
    <row r="421" s="4" customFormat="1" customHeight="1" spans="1:10">
      <c r="A421" s="73"/>
      <c r="B421" s="74"/>
      <c r="C421" s="75"/>
      <c r="D421" s="76"/>
      <c r="E421" s="77"/>
      <c r="F421" s="78"/>
      <c r="G421" s="79"/>
      <c r="H421" s="80"/>
      <c r="I421" s="80"/>
      <c r="J421" s="89"/>
    </row>
    <row r="422" s="4" customFormat="1" ht="27" customHeight="1" spans="2:15">
      <c r="B422" s="81" t="s">
        <v>351</v>
      </c>
      <c r="C422" s="81"/>
      <c r="D422" s="81"/>
      <c r="E422" s="81"/>
      <c r="F422" s="81"/>
      <c r="G422" s="81"/>
      <c r="H422" s="81"/>
      <c r="I422" s="81"/>
      <c r="J422" s="81"/>
      <c r="K422" s="90"/>
      <c r="L422" s="90"/>
      <c r="M422" s="90"/>
      <c r="N422" s="90"/>
      <c r="O422" s="90"/>
    </row>
  </sheetData>
  <autoFilter ref="A1:J422">
    <extLst/>
  </autoFilter>
  <mergeCells count="1240">
    <mergeCell ref="A2:J2"/>
    <mergeCell ref="B3:C3"/>
    <mergeCell ref="D3:F3"/>
    <mergeCell ref="G3:J3"/>
    <mergeCell ref="B4:C4"/>
    <mergeCell ref="D4:F4"/>
    <mergeCell ref="G4:J4"/>
    <mergeCell ref="D413:F413"/>
    <mergeCell ref="G413:J413"/>
    <mergeCell ref="B422:J422"/>
    <mergeCell ref="A3:A4"/>
    <mergeCell ref="A5:A6"/>
    <mergeCell ref="A7:A412"/>
    <mergeCell ref="B5:B6"/>
    <mergeCell ref="B7:B9"/>
    <mergeCell ref="B10: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B133:B135"/>
    <mergeCell ref="B136:B138"/>
    <mergeCell ref="B139:B141"/>
    <mergeCell ref="B142:B144"/>
    <mergeCell ref="B145:B147"/>
    <mergeCell ref="B148:B150"/>
    <mergeCell ref="B151:B153"/>
    <mergeCell ref="B154:B156"/>
    <mergeCell ref="B157:B159"/>
    <mergeCell ref="B160:B162"/>
    <mergeCell ref="B163:B165"/>
    <mergeCell ref="B166:B168"/>
    <mergeCell ref="B169:B171"/>
    <mergeCell ref="B172:B174"/>
    <mergeCell ref="B175:B177"/>
    <mergeCell ref="B178:B180"/>
    <mergeCell ref="B181:B183"/>
    <mergeCell ref="B184:B186"/>
    <mergeCell ref="B187:B189"/>
    <mergeCell ref="B190:B192"/>
    <mergeCell ref="B193:B195"/>
    <mergeCell ref="B196:B198"/>
    <mergeCell ref="B199:B201"/>
    <mergeCell ref="B202:B204"/>
    <mergeCell ref="B205:B207"/>
    <mergeCell ref="B208:B210"/>
    <mergeCell ref="B211:B213"/>
    <mergeCell ref="B214:B216"/>
    <mergeCell ref="B217:B219"/>
    <mergeCell ref="B220:B222"/>
    <mergeCell ref="B223:B225"/>
    <mergeCell ref="B226:B228"/>
    <mergeCell ref="B229:B231"/>
    <mergeCell ref="B232:B234"/>
    <mergeCell ref="B235:B237"/>
    <mergeCell ref="B238:B240"/>
    <mergeCell ref="B241:B243"/>
    <mergeCell ref="B244:B246"/>
    <mergeCell ref="B247:B249"/>
    <mergeCell ref="B250:B252"/>
    <mergeCell ref="B253:B255"/>
    <mergeCell ref="B256:B258"/>
    <mergeCell ref="B259:B261"/>
    <mergeCell ref="B262:B264"/>
    <mergeCell ref="B265:B267"/>
    <mergeCell ref="B268:B270"/>
    <mergeCell ref="B271:B273"/>
    <mergeCell ref="B274:B276"/>
    <mergeCell ref="B277:B279"/>
    <mergeCell ref="B280:B282"/>
    <mergeCell ref="B283:B285"/>
    <mergeCell ref="B286:B288"/>
    <mergeCell ref="B289:B291"/>
    <mergeCell ref="B292:B294"/>
    <mergeCell ref="B295:B297"/>
    <mergeCell ref="B298:B300"/>
    <mergeCell ref="B301:B303"/>
    <mergeCell ref="B304:B306"/>
    <mergeCell ref="B307:B309"/>
    <mergeCell ref="B310:B312"/>
    <mergeCell ref="B313:B315"/>
    <mergeCell ref="B316:B318"/>
    <mergeCell ref="B319:B321"/>
    <mergeCell ref="B322:B324"/>
    <mergeCell ref="B325:B327"/>
    <mergeCell ref="B328:B330"/>
    <mergeCell ref="B331:B333"/>
    <mergeCell ref="B334:B336"/>
    <mergeCell ref="B337:B339"/>
    <mergeCell ref="B340:B342"/>
    <mergeCell ref="B343:B345"/>
    <mergeCell ref="B346:B348"/>
    <mergeCell ref="B349:B351"/>
    <mergeCell ref="B352:B354"/>
    <mergeCell ref="B355:B357"/>
    <mergeCell ref="B358:B360"/>
    <mergeCell ref="B361:B363"/>
    <mergeCell ref="B364:B366"/>
    <mergeCell ref="B367:B369"/>
    <mergeCell ref="B370:B372"/>
    <mergeCell ref="B373:B375"/>
    <mergeCell ref="B376:B378"/>
    <mergeCell ref="B379:B381"/>
    <mergeCell ref="B382:B384"/>
    <mergeCell ref="B385:B387"/>
    <mergeCell ref="B388:B390"/>
    <mergeCell ref="B391:B393"/>
    <mergeCell ref="B394:B396"/>
    <mergeCell ref="B397:B399"/>
    <mergeCell ref="B400:B402"/>
    <mergeCell ref="B403:B405"/>
    <mergeCell ref="B406:B408"/>
    <mergeCell ref="B409:B411"/>
    <mergeCell ref="C5:C6"/>
    <mergeCell ref="C7:C9"/>
    <mergeCell ref="C10:C12"/>
    <mergeCell ref="C13:C15"/>
    <mergeCell ref="C16:C18"/>
    <mergeCell ref="C19:C21"/>
    <mergeCell ref="C22:C24"/>
    <mergeCell ref="C25:C27"/>
    <mergeCell ref="C28:C30"/>
    <mergeCell ref="C31:C33"/>
    <mergeCell ref="C34:C36"/>
    <mergeCell ref="C37:C39"/>
    <mergeCell ref="C40:C42"/>
    <mergeCell ref="C43: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6:C138"/>
    <mergeCell ref="C139:C141"/>
    <mergeCell ref="C142:C144"/>
    <mergeCell ref="C145:C147"/>
    <mergeCell ref="C148:C150"/>
    <mergeCell ref="C151:C153"/>
    <mergeCell ref="C154:C156"/>
    <mergeCell ref="C157:C159"/>
    <mergeCell ref="C160:C162"/>
    <mergeCell ref="C163:C165"/>
    <mergeCell ref="C166:C168"/>
    <mergeCell ref="C169:C171"/>
    <mergeCell ref="C172:C174"/>
    <mergeCell ref="C175:C177"/>
    <mergeCell ref="C178:C180"/>
    <mergeCell ref="C181:C183"/>
    <mergeCell ref="C184:C186"/>
    <mergeCell ref="C187:C189"/>
    <mergeCell ref="C190:C192"/>
    <mergeCell ref="C193:C195"/>
    <mergeCell ref="C196:C198"/>
    <mergeCell ref="C199:C201"/>
    <mergeCell ref="C202:C204"/>
    <mergeCell ref="C205:C207"/>
    <mergeCell ref="C208:C210"/>
    <mergeCell ref="C211:C213"/>
    <mergeCell ref="C214:C216"/>
    <mergeCell ref="C217:C219"/>
    <mergeCell ref="C220:C222"/>
    <mergeCell ref="C223:C225"/>
    <mergeCell ref="C226:C228"/>
    <mergeCell ref="C229:C231"/>
    <mergeCell ref="C232:C234"/>
    <mergeCell ref="C235:C237"/>
    <mergeCell ref="C238:C240"/>
    <mergeCell ref="C241:C243"/>
    <mergeCell ref="C244:C246"/>
    <mergeCell ref="C247:C249"/>
    <mergeCell ref="C250:C252"/>
    <mergeCell ref="C253:C255"/>
    <mergeCell ref="C256:C258"/>
    <mergeCell ref="C259:C261"/>
    <mergeCell ref="C262:C264"/>
    <mergeCell ref="C265:C267"/>
    <mergeCell ref="C268:C270"/>
    <mergeCell ref="C271:C273"/>
    <mergeCell ref="C274:C276"/>
    <mergeCell ref="C277:C279"/>
    <mergeCell ref="C280:C282"/>
    <mergeCell ref="C283:C285"/>
    <mergeCell ref="C286:C288"/>
    <mergeCell ref="C289:C291"/>
    <mergeCell ref="C292:C294"/>
    <mergeCell ref="C295:C297"/>
    <mergeCell ref="C298:C300"/>
    <mergeCell ref="C301:C303"/>
    <mergeCell ref="C304:C306"/>
    <mergeCell ref="C307:C309"/>
    <mergeCell ref="C310:C312"/>
    <mergeCell ref="C313:C315"/>
    <mergeCell ref="C316:C318"/>
    <mergeCell ref="C319:C321"/>
    <mergeCell ref="C322:C324"/>
    <mergeCell ref="C325:C327"/>
    <mergeCell ref="C328:C330"/>
    <mergeCell ref="C331:C333"/>
    <mergeCell ref="C334:C336"/>
    <mergeCell ref="C337:C339"/>
    <mergeCell ref="C340:C342"/>
    <mergeCell ref="C343:C345"/>
    <mergeCell ref="C346:C348"/>
    <mergeCell ref="C349:C351"/>
    <mergeCell ref="C352:C354"/>
    <mergeCell ref="C355:C357"/>
    <mergeCell ref="C358:C360"/>
    <mergeCell ref="C361:C363"/>
    <mergeCell ref="C364:C366"/>
    <mergeCell ref="C367:C369"/>
    <mergeCell ref="C370:C372"/>
    <mergeCell ref="C373:C375"/>
    <mergeCell ref="C376:C378"/>
    <mergeCell ref="C379:C381"/>
    <mergeCell ref="C382:C384"/>
    <mergeCell ref="C385:C387"/>
    <mergeCell ref="C388:C390"/>
    <mergeCell ref="C391:C393"/>
    <mergeCell ref="C394:C396"/>
    <mergeCell ref="C397:C399"/>
    <mergeCell ref="C400:C402"/>
    <mergeCell ref="C403:C405"/>
    <mergeCell ref="C406:C408"/>
    <mergeCell ref="C409:C411"/>
    <mergeCell ref="D5:D6"/>
    <mergeCell ref="D7:D9"/>
    <mergeCell ref="D10:D12"/>
    <mergeCell ref="D13:D15"/>
    <mergeCell ref="D16:D18"/>
    <mergeCell ref="D19:D21"/>
    <mergeCell ref="D22:D24"/>
    <mergeCell ref="D25:D27"/>
    <mergeCell ref="D28:D30"/>
    <mergeCell ref="D31:D33"/>
    <mergeCell ref="D34:D36"/>
    <mergeCell ref="D37:D39"/>
    <mergeCell ref="D40:D42"/>
    <mergeCell ref="D43:D45"/>
    <mergeCell ref="D46:D48"/>
    <mergeCell ref="D49:D51"/>
    <mergeCell ref="D52:D54"/>
    <mergeCell ref="D55:D57"/>
    <mergeCell ref="D58:D60"/>
    <mergeCell ref="D61:D63"/>
    <mergeCell ref="D64:D66"/>
    <mergeCell ref="D67:D69"/>
    <mergeCell ref="D70:D72"/>
    <mergeCell ref="D73:D75"/>
    <mergeCell ref="D76:D78"/>
    <mergeCell ref="D79:D81"/>
    <mergeCell ref="D82:D84"/>
    <mergeCell ref="D85:D87"/>
    <mergeCell ref="D88:D90"/>
    <mergeCell ref="D91:D93"/>
    <mergeCell ref="D94:D96"/>
    <mergeCell ref="D97:D99"/>
    <mergeCell ref="D100:D102"/>
    <mergeCell ref="D103:D105"/>
    <mergeCell ref="D106:D108"/>
    <mergeCell ref="D109:D111"/>
    <mergeCell ref="D112:D114"/>
    <mergeCell ref="D115:D117"/>
    <mergeCell ref="D118:D120"/>
    <mergeCell ref="D121:D123"/>
    <mergeCell ref="D124:D126"/>
    <mergeCell ref="D127:D129"/>
    <mergeCell ref="D130:D132"/>
    <mergeCell ref="D133:D135"/>
    <mergeCell ref="D136:D138"/>
    <mergeCell ref="D139:D141"/>
    <mergeCell ref="D142:D144"/>
    <mergeCell ref="D145:D147"/>
    <mergeCell ref="D148:D150"/>
    <mergeCell ref="D151:D153"/>
    <mergeCell ref="D154:D156"/>
    <mergeCell ref="D157:D159"/>
    <mergeCell ref="D160:D162"/>
    <mergeCell ref="D163:D165"/>
    <mergeCell ref="D166:D168"/>
    <mergeCell ref="D169:D171"/>
    <mergeCell ref="D172:D174"/>
    <mergeCell ref="D175:D177"/>
    <mergeCell ref="D178:D180"/>
    <mergeCell ref="D181:D183"/>
    <mergeCell ref="D184:D186"/>
    <mergeCell ref="D187:D189"/>
    <mergeCell ref="D190:D192"/>
    <mergeCell ref="D193:D195"/>
    <mergeCell ref="D196:D198"/>
    <mergeCell ref="D199:D201"/>
    <mergeCell ref="D202:D204"/>
    <mergeCell ref="D205:D207"/>
    <mergeCell ref="D208:D210"/>
    <mergeCell ref="D211:D213"/>
    <mergeCell ref="D214:D216"/>
    <mergeCell ref="D217:D219"/>
    <mergeCell ref="D220:D222"/>
    <mergeCell ref="D223:D225"/>
    <mergeCell ref="D226:D228"/>
    <mergeCell ref="D229:D231"/>
    <mergeCell ref="D232:D234"/>
    <mergeCell ref="D235:D237"/>
    <mergeCell ref="D238:D240"/>
    <mergeCell ref="D241:D243"/>
    <mergeCell ref="D244:D246"/>
    <mergeCell ref="D247:D249"/>
    <mergeCell ref="D250:D252"/>
    <mergeCell ref="D253:D255"/>
    <mergeCell ref="D256:D258"/>
    <mergeCell ref="D259:D261"/>
    <mergeCell ref="D262:D264"/>
    <mergeCell ref="D265:D267"/>
    <mergeCell ref="D268:D270"/>
    <mergeCell ref="D271:D273"/>
    <mergeCell ref="D274:D276"/>
    <mergeCell ref="D277:D279"/>
    <mergeCell ref="D280:D282"/>
    <mergeCell ref="D283:D285"/>
    <mergeCell ref="D286:D288"/>
    <mergeCell ref="D289:D291"/>
    <mergeCell ref="D292:D294"/>
    <mergeCell ref="D295:D297"/>
    <mergeCell ref="D298:D300"/>
    <mergeCell ref="D301:D303"/>
    <mergeCell ref="D304:D306"/>
    <mergeCell ref="D307:D309"/>
    <mergeCell ref="D310:D312"/>
    <mergeCell ref="D313:D315"/>
    <mergeCell ref="D316:D318"/>
    <mergeCell ref="D319:D321"/>
    <mergeCell ref="D322:D324"/>
    <mergeCell ref="D325:D327"/>
    <mergeCell ref="D328:D330"/>
    <mergeCell ref="D331:D333"/>
    <mergeCell ref="D334:D336"/>
    <mergeCell ref="D337:D339"/>
    <mergeCell ref="D340:D342"/>
    <mergeCell ref="D343:D345"/>
    <mergeCell ref="D346:D348"/>
    <mergeCell ref="D349:D351"/>
    <mergeCell ref="D352:D354"/>
    <mergeCell ref="D355:D357"/>
    <mergeCell ref="D358:D360"/>
    <mergeCell ref="D361:D363"/>
    <mergeCell ref="D364:D366"/>
    <mergeCell ref="D367:D369"/>
    <mergeCell ref="D370:D372"/>
    <mergeCell ref="D373:D375"/>
    <mergeCell ref="D376:D378"/>
    <mergeCell ref="D379:D381"/>
    <mergeCell ref="D382:D384"/>
    <mergeCell ref="D385:D387"/>
    <mergeCell ref="D388:D390"/>
    <mergeCell ref="D391:D393"/>
    <mergeCell ref="D394:D396"/>
    <mergeCell ref="D397:D399"/>
    <mergeCell ref="D400:D402"/>
    <mergeCell ref="D403:D405"/>
    <mergeCell ref="D406:D408"/>
    <mergeCell ref="D409:D411"/>
    <mergeCell ref="E5:E6"/>
    <mergeCell ref="E7:E9"/>
    <mergeCell ref="E10:E12"/>
    <mergeCell ref="E13:E15"/>
    <mergeCell ref="E16:E18"/>
    <mergeCell ref="E19:E21"/>
    <mergeCell ref="E22:E24"/>
    <mergeCell ref="E25:E27"/>
    <mergeCell ref="E28:E30"/>
    <mergeCell ref="E31:E33"/>
    <mergeCell ref="E34:E36"/>
    <mergeCell ref="E37:E39"/>
    <mergeCell ref="E40:E42"/>
    <mergeCell ref="E43:E45"/>
    <mergeCell ref="E46:E48"/>
    <mergeCell ref="E49:E51"/>
    <mergeCell ref="E52:E54"/>
    <mergeCell ref="E55:E57"/>
    <mergeCell ref="E58:E60"/>
    <mergeCell ref="E61:E63"/>
    <mergeCell ref="E64:E66"/>
    <mergeCell ref="E67:E69"/>
    <mergeCell ref="E70:E72"/>
    <mergeCell ref="E73:E75"/>
    <mergeCell ref="E76:E78"/>
    <mergeCell ref="E79:E81"/>
    <mergeCell ref="E82:E84"/>
    <mergeCell ref="E85:E87"/>
    <mergeCell ref="E88:E90"/>
    <mergeCell ref="E91:E93"/>
    <mergeCell ref="E94:E96"/>
    <mergeCell ref="E97:E99"/>
    <mergeCell ref="E100:E102"/>
    <mergeCell ref="E103:E105"/>
    <mergeCell ref="E106:E108"/>
    <mergeCell ref="E109:E111"/>
    <mergeCell ref="E112:E114"/>
    <mergeCell ref="E115:E117"/>
    <mergeCell ref="E118:E120"/>
    <mergeCell ref="E121:E123"/>
    <mergeCell ref="E124:E126"/>
    <mergeCell ref="E127:E129"/>
    <mergeCell ref="E130:E132"/>
    <mergeCell ref="E133:E135"/>
    <mergeCell ref="E136:E138"/>
    <mergeCell ref="E139:E141"/>
    <mergeCell ref="E142:E144"/>
    <mergeCell ref="E145:E147"/>
    <mergeCell ref="E148:E150"/>
    <mergeCell ref="E151:E153"/>
    <mergeCell ref="E154:E156"/>
    <mergeCell ref="E157:E159"/>
    <mergeCell ref="E160:E162"/>
    <mergeCell ref="E163:E165"/>
    <mergeCell ref="E166:E168"/>
    <mergeCell ref="E169:E171"/>
    <mergeCell ref="E172:E174"/>
    <mergeCell ref="E175:E177"/>
    <mergeCell ref="E178:E180"/>
    <mergeCell ref="E181:E183"/>
    <mergeCell ref="E184:E186"/>
    <mergeCell ref="E187:E189"/>
    <mergeCell ref="E190:E192"/>
    <mergeCell ref="E193:E195"/>
    <mergeCell ref="E196:E198"/>
    <mergeCell ref="E199:E201"/>
    <mergeCell ref="E202:E204"/>
    <mergeCell ref="E205:E207"/>
    <mergeCell ref="E208:E210"/>
    <mergeCell ref="E211:E213"/>
    <mergeCell ref="E214:E216"/>
    <mergeCell ref="E217:E219"/>
    <mergeCell ref="E220:E222"/>
    <mergeCell ref="E223:E225"/>
    <mergeCell ref="E226:E228"/>
    <mergeCell ref="E229:E231"/>
    <mergeCell ref="E232:E234"/>
    <mergeCell ref="E235:E237"/>
    <mergeCell ref="E238:E240"/>
    <mergeCell ref="E241:E243"/>
    <mergeCell ref="E244:E246"/>
    <mergeCell ref="E247:E249"/>
    <mergeCell ref="E250:E252"/>
    <mergeCell ref="E253:E255"/>
    <mergeCell ref="E256:E258"/>
    <mergeCell ref="E259:E261"/>
    <mergeCell ref="E262:E264"/>
    <mergeCell ref="E265:E267"/>
    <mergeCell ref="E268:E270"/>
    <mergeCell ref="E271:E273"/>
    <mergeCell ref="E274:E276"/>
    <mergeCell ref="E277:E279"/>
    <mergeCell ref="E280:E282"/>
    <mergeCell ref="E283:E285"/>
    <mergeCell ref="E286:E288"/>
    <mergeCell ref="E289:E291"/>
    <mergeCell ref="E292:E294"/>
    <mergeCell ref="E295:E297"/>
    <mergeCell ref="E298:E300"/>
    <mergeCell ref="E301:E303"/>
    <mergeCell ref="E304:E306"/>
    <mergeCell ref="E307:E309"/>
    <mergeCell ref="E310:E312"/>
    <mergeCell ref="E313:E315"/>
    <mergeCell ref="E316:E318"/>
    <mergeCell ref="E319:E321"/>
    <mergeCell ref="E322:E324"/>
    <mergeCell ref="E325:E327"/>
    <mergeCell ref="E328:E330"/>
    <mergeCell ref="E331:E333"/>
    <mergeCell ref="E334:E336"/>
    <mergeCell ref="E337:E339"/>
    <mergeCell ref="E340:E342"/>
    <mergeCell ref="E343:E345"/>
    <mergeCell ref="E346:E348"/>
    <mergeCell ref="E349:E351"/>
    <mergeCell ref="E352:E354"/>
    <mergeCell ref="E355:E357"/>
    <mergeCell ref="E358:E360"/>
    <mergeCell ref="E361:E363"/>
    <mergeCell ref="E364:E366"/>
    <mergeCell ref="E367:E369"/>
    <mergeCell ref="E370:E372"/>
    <mergeCell ref="E373:E375"/>
    <mergeCell ref="E376:E378"/>
    <mergeCell ref="E379:E381"/>
    <mergeCell ref="E382:E384"/>
    <mergeCell ref="E385:E387"/>
    <mergeCell ref="E388:E390"/>
    <mergeCell ref="E391:E393"/>
    <mergeCell ref="E394:E396"/>
    <mergeCell ref="E397:E399"/>
    <mergeCell ref="E400:E402"/>
    <mergeCell ref="E403:E405"/>
    <mergeCell ref="E406:E408"/>
    <mergeCell ref="E409:E411"/>
    <mergeCell ref="F5:F6"/>
    <mergeCell ref="F7:F9"/>
    <mergeCell ref="F10:F12"/>
    <mergeCell ref="F13:F15"/>
    <mergeCell ref="F16:F18"/>
    <mergeCell ref="F19:F21"/>
    <mergeCell ref="F22:F24"/>
    <mergeCell ref="F25:F27"/>
    <mergeCell ref="F28:F30"/>
    <mergeCell ref="F31:F33"/>
    <mergeCell ref="F34:F36"/>
    <mergeCell ref="F37:F39"/>
    <mergeCell ref="F40:F42"/>
    <mergeCell ref="F43:F45"/>
    <mergeCell ref="F46:F48"/>
    <mergeCell ref="F49:F51"/>
    <mergeCell ref="F52:F54"/>
    <mergeCell ref="F55:F57"/>
    <mergeCell ref="F58:F60"/>
    <mergeCell ref="F61:F63"/>
    <mergeCell ref="F64:F66"/>
    <mergeCell ref="F67:F69"/>
    <mergeCell ref="F70:F72"/>
    <mergeCell ref="F73:F75"/>
    <mergeCell ref="F76:F78"/>
    <mergeCell ref="F79:F81"/>
    <mergeCell ref="F82:F84"/>
    <mergeCell ref="F85:F87"/>
    <mergeCell ref="F88:F90"/>
    <mergeCell ref="F91:F93"/>
    <mergeCell ref="F94:F96"/>
    <mergeCell ref="F97:F99"/>
    <mergeCell ref="F100:F102"/>
    <mergeCell ref="F103:F105"/>
    <mergeCell ref="F106:F108"/>
    <mergeCell ref="F109:F111"/>
    <mergeCell ref="F112:F114"/>
    <mergeCell ref="F115:F117"/>
    <mergeCell ref="F118:F120"/>
    <mergeCell ref="F121:F123"/>
    <mergeCell ref="F124:F126"/>
    <mergeCell ref="F127:F129"/>
    <mergeCell ref="F130:F132"/>
    <mergeCell ref="F133:F135"/>
    <mergeCell ref="F136:F138"/>
    <mergeCell ref="F139:F141"/>
    <mergeCell ref="F142:F144"/>
    <mergeCell ref="F145:F147"/>
    <mergeCell ref="F148:F150"/>
    <mergeCell ref="F151:F153"/>
    <mergeCell ref="F154:F156"/>
    <mergeCell ref="F157:F159"/>
    <mergeCell ref="F160:F162"/>
    <mergeCell ref="F163:F165"/>
    <mergeCell ref="F166:F168"/>
    <mergeCell ref="F169:F171"/>
    <mergeCell ref="F172:F174"/>
    <mergeCell ref="F175:F177"/>
    <mergeCell ref="F178:F180"/>
    <mergeCell ref="F181:F183"/>
    <mergeCell ref="F184:F186"/>
    <mergeCell ref="F187:F189"/>
    <mergeCell ref="F190:F192"/>
    <mergeCell ref="F193:F195"/>
    <mergeCell ref="F196:F198"/>
    <mergeCell ref="F199:F201"/>
    <mergeCell ref="F202:F204"/>
    <mergeCell ref="F205:F207"/>
    <mergeCell ref="F208:F210"/>
    <mergeCell ref="F211:F213"/>
    <mergeCell ref="F214:F216"/>
    <mergeCell ref="F217:F219"/>
    <mergeCell ref="F220:F222"/>
    <mergeCell ref="F223:F225"/>
    <mergeCell ref="F226:F228"/>
    <mergeCell ref="F229:F231"/>
    <mergeCell ref="F232:F234"/>
    <mergeCell ref="F235:F237"/>
    <mergeCell ref="F238:F240"/>
    <mergeCell ref="F241:F243"/>
    <mergeCell ref="F244:F246"/>
    <mergeCell ref="F247:F249"/>
    <mergeCell ref="F250:F252"/>
    <mergeCell ref="F253:F255"/>
    <mergeCell ref="F256:F258"/>
    <mergeCell ref="F259:F261"/>
    <mergeCell ref="F262:F264"/>
    <mergeCell ref="F265:F267"/>
    <mergeCell ref="F268:F270"/>
    <mergeCell ref="F271:F273"/>
    <mergeCell ref="F274:F276"/>
    <mergeCell ref="F277:F279"/>
    <mergeCell ref="F280:F282"/>
    <mergeCell ref="F283:F285"/>
    <mergeCell ref="F286:F288"/>
    <mergeCell ref="F289:F291"/>
    <mergeCell ref="F292:F294"/>
    <mergeCell ref="F295:F297"/>
    <mergeCell ref="F298:F300"/>
    <mergeCell ref="F301:F303"/>
    <mergeCell ref="F304:F306"/>
    <mergeCell ref="F307:F309"/>
    <mergeCell ref="F310:F312"/>
    <mergeCell ref="F313:F315"/>
    <mergeCell ref="F316:F318"/>
    <mergeCell ref="F319:F321"/>
    <mergeCell ref="F322:F324"/>
    <mergeCell ref="F325:F327"/>
    <mergeCell ref="F328:F330"/>
    <mergeCell ref="F331:F333"/>
    <mergeCell ref="F334:F336"/>
    <mergeCell ref="F337:F339"/>
    <mergeCell ref="F340:F342"/>
    <mergeCell ref="F343:F345"/>
    <mergeCell ref="F346:F348"/>
    <mergeCell ref="F349:F351"/>
    <mergeCell ref="F352:F354"/>
    <mergeCell ref="F355:F357"/>
    <mergeCell ref="F358:F360"/>
    <mergeCell ref="F361:F363"/>
    <mergeCell ref="F364:F366"/>
    <mergeCell ref="F367:F369"/>
    <mergeCell ref="F370:F372"/>
    <mergeCell ref="F373:F375"/>
    <mergeCell ref="F376:F378"/>
    <mergeCell ref="F379:F381"/>
    <mergeCell ref="F382:F384"/>
    <mergeCell ref="F385:F387"/>
    <mergeCell ref="F388:F390"/>
    <mergeCell ref="F391:F393"/>
    <mergeCell ref="F394:F396"/>
    <mergeCell ref="F397:F399"/>
    <mergeCell ref="F400:F402"/>
    <mergeCell ref="F403:F405"/>
    <mergeCell ref="F406:F408"/>
    <mergeCell ref="F409:F411"/>
    <mergeCell ref="G5:G6"/>
    <mergeCell ref="G7:G9"/>
    <mergeCell ref="G10:G12"/>
    <mergeCell ref="G13:G15"/>
    <mergeCell ref="G16:G18"/>
    <mergeCell ref="G19:G21"/>
    <mergeCell ref="G22:G24"/>
    <mergeCell ref="G25:G27"/>
    <mergeCell ref="G28:G30"/>
    <mergeCell ref="G31:G33"/>
    <mergeCell ref="G34:G36"/>
    <mergeCell ref="G37:G39"/>
    <mergeCell ref="G40:G42"/>
    <mergeCell ref="G43:G45"/>
    <mergeCell ref="G46:G48"/>
    <mergeCell ref="G49:G51"/>
    <mergeCell ref="G52:G54"/>
    <mergeCell ref="G55:G57"/>
    <mergeCell ref="G58:G60"/>
    <mergeCell ref="G61:G63"/>
    <mergeCell ref="G64:G66"/>
    <mergeCell ref="G67:G69"/>
    <mergeCell ref="G70:G72"/>
    <mergeCell ref="G73:G75"/>
    <mergeCell ref="G76:G78"/>
    <mergeCell ref="G79:G81"/>
    <mergeCell ref="G82:G84"/>
    <mergeCell ref="G85:G87"/>
    <mergeCell ref="G88:G90"/>
    <mergeCell ref="G91:G93"/>
    <mergeCell ref="G94:G96"/>
    <mergeCell ref="G97:G99"/>
    <mergeCell ref="G100:G102"/>
    <mergeCell ref="G103:G105"/>
    <mergeCell ref="G106:G108"/>
    <mergeCell ref="G109:G111"/>
    <mergeCell ref="G112:G114"/>
    <mergeCell ref="G115:G117"/>
    <mergeCell ref="G118:G120"/>
    <mergeCell ref="G121:G123"/>
    <mergeCell ref="G124:G126"/>
    <mergeCell ref="G127:G129"/>
    <mergeCell ref="G130:G132"/>
    <mergeCell ref="G133:G135"/>
    <mergeCell ref="G136:G138"/>
    <mergeCell ref="G139:G141"/>
    <mergeCell ref="G142:G144"/>
    <mergeCell ref="G145:G147"/>
    <mergeCell ref="G148:G150"/>
    <mergeCell ref="G151:G153"/>
    <mergeCell ref="G154:G156"/>
    <mergeCell ref="G157:G159"/>
    <mergeCell ref="G160:G162"/>
    <mergeCell ref="G163:G165"/>
    <mergeCell ref="G166:G168"/>
    <mergeCell ref="G169:G171"/>
    <mergeCell ref="G172:G174"/>
    <mergeCell ref="G175:G177"/>
    <mergeCell ref="G178:G180"/>
    <mergeCell ref="G181:G183"/>
    <mergeCell ref="G184:G186"/>
    <mergeCell ref="G187:G189"/>
    <mergeCell ref="G190:G192"/>
    <mergeCell ref="G193:G195"/>
    <mergeCell ref="G196:G198"/>
    <mergeCell ref="G199:G201"/>
    <mergeCell ref="G202:G204"/>
    <mergeCell ref="G205:G207"/>
    <mergeCell ref="G208:G210"/>
    <mergeCell ref="G211:G213"/>
    <mergeCell ref="G214:G216"/>
    <mergeCell ref="G217:G219"/>
    <mergeCell ref="G220:G222"/>
    <mergeCell ref="G223:G225"/>
    <mergeCell ref="G226:G228"/>
    <mergeCell ref="G229:G231"/>
    <mergeCell ref="G232:G234"/>
    <mergeCell ref="G235:G237"/>
    <mergeCell ref="G238:G240"/>
    <mergeCell ref="G241:G243"/>
    <mergeCell ref="G244:G246"/>
    <mergeCell ref="G247:G249"/>
    <mergeCell ref="G250:G252"/>
    <mergeCell ref="G253:G255"/>
    <mergeCell ref="G256:G258"/>
    <mergeCell ref="G259:G261"/>
    <mergeCell ref="G262:G264"/>
    <mergeCell ref="G265:G267"/>
    <mergeCell ref="G268:G270"/>
    <mergeCell ref="G271:G273"/>
    <mergeCell ref="G274:G276"/>
    <mergeCell ref="G277:G279"/>
    <mergeCell ref="G280:G282"/>
    <mergeCell ref="G283:G285"/>
    <mergeCell ref="G286:G288"/>
    <mergeCell ref="G289:G291"/>
    <mergeCell ref="G292:G294"/>
    <mergeCell ref="G295:G297"/>
    <mergeCell ref="G298:G300"/>
    <mergeCell ref="G301:G303"/>
    <mergeCell ref="G304:G306"/>
    <mergeCell ref="G307:G309"/>
    <mergeCell ref="G310:G312"/>
    <mergeCell ref="G313:G315"/>
    <mergeCell ref="G316:G318"/>
    <mergeCell ref="G319:G321"/>
    <mergeCell ref="G322:G324"/>
    <mergeCell ref="G325:G327"/>
    <mergeCell ref="G328:G330"/>
    <mergeCell ref="G331:G333"/>
    <mergeCell ref="G334:G336"/>
    <mergeCell ref="G337:G339"/>
    <mergeCell ref="G340:G342"/>
    <mergeCell ref="G343:G345"/>
    <mergeCell ref="G346:G348"/>
    <mergeCell ref="G349:G351"/>
    <mergeCell ref="G352:G354"/>
    <mergeCell ref="G355:G357"/>
    <mergeCell ref="G358:G360"/>
    <mergeCell ref="G361:G363"/>
    <mergeCell ref="G364:G366"/>
    <mergeCell ref="G367:G369"/>
    <mergeCell ref="G370:G372"/>
    <mergeCell ref="G373:G375"/>
    <mergeCell ref="G376:G378"/>
    <mergeCell ref="G379:G381"/>
    <mergeCell ref="G382:G384"/>
    <mergeCell ref="G385:G387"/>
    <mergeCell ref="G388:G390"/>
    <mergeCell ref="G391:G393"/>
    <mergeCell ref="G394:G396"/>
    <mergeCell ref="G397:G399"/>
    <mergeCell ref="G400:G402"/>
    <mergeCell ref="G403:G405"/>
    <mergeCell ref="G406:G408"/>
    <mergeCell ref="G409:G411"/>
    <mergeCell ref="H5:H6"/>
    <mergeCell ref="H7:H9"/>
    <mergeCell ref="H10:H12"/>
    <mergeCell ref="H13:H15"/>
    <mergeCell ref="H16:H18"/>
    <mergeCell ref="H19:H21"/>
    <mergeCell ref="H22:H24"/>
    <mergeCell ref="H25:H27"/>
    <mergeCell ref="H28:H30"/>
    <mergeCell ref="H31:H33"/>
    <mergeCell ref="H34:H36"/>
    <mergeCell ref="H37:H39"/>
    <mergeCell ref="H40:H42"/>
    <mergeCell ref="H43:H45"/>
    <mergeCell ref="H46:H48"/>
    <mergeCell ref="H49:H51"/>
    <mergeCell ref="H52:H54"/>
    <mergeCell ref="H55:H57"/>
    <mergeCell ref="H58:H60"/>
    <mergeCell ref="H61:H63"/>
    <mergeCell ref="H64:H66"/>
    <mergeCell ref="H67:H69"/>
    <mergeCell ref="H70:H72"/>
    <mergeCell ref="H73:H75"/>
    <mergeCell ref="H76:H78"/>
    <mergeCell ref="H79:H81"/>
    <mergeCell ref="H82:H84"/>
    <mergeCell ref="H85:H87"/>
    <mergeCell ref="H88:H90"/>
    <mergeCell ref="H91:H93"/>
    <mergeCell ref="H94:H96"/>
    <mergeCell ref="H97:H99"/>
    <mergeCell ref="H100:H102"/>
    <mergeCell ref="H103:H105"/>
    <mergeCell ref="H106:H108"/>
    <mergeCell ref="H109:H111"/>
    <mergeCell ref="H112:H114"/>
    <mergeCell ref="H115:H117"/>
    <mergeCell ref="H118:H120"/>
    <mergeCell ref="H121:H123"/>
    <mergeCell ref="H124:H126"/>
    <mergeCell ref="H127:H129"/>
    <mergeCell ref="H130:H132"/>
    <mergeCell ref="H133:H135"/>
    <mergeCell ref="H136:H138"/>
    <mergeCell ref="H139:H141"/>
    <mergeCell ref="H142:H144"/>
    <mergeCell ref="H145:H147"/>
    <mergeCell ref="H148:H150"/>
    <mergeCell ref="H151:H153"/>
    <mergeCell ref="H154:H156"/>
    <mergeCell ref="H157:H159"/>
    <mergeCell ref="H160:H162"/>
    <mergeCell ref="H163:H165"/>
    <mergeCell ref="H166:H168"/>
    <mergeCell ref="H169:H171"/>
    <mergeCell ref="H172:H174"/>
    <mergeCell ref="H175:H177"/>
    <mergeCell ref="H178:H180"/>
    <mergeCell ref="H181:H183"/>
    <mergeCell ref="H184:H186"/>
    <mergeCell ref="H187:H189"/>
    <mergeCell ref="H190:H192"/>
    <mergeCell ref="H193:H195"/>
    <mergeCell ref="H196:H198"/>
    <mergeCell ref="H199:H201"/>
    <mergeCell ref="H202:H204"/>
    <mergeCell ref="H205:H207"/>
    <mergeCell ref="H208:H210"/>
    <mergeCell ref="H211:H213"/>
    <mergeCell ref="H214:H216"/>
    <mergeCell ref="H217:H219"/>
    <mergeCell ref="H220:H222"/>
    <mergeCell ref="H223:H225"/>
    <mergeCell ref="H226:H228"/>
    <mergeCell ref="H229:H231"/>
    <mergeCell ref="H232:H234"/>
    <mergeCell ref="H235:H237"/>
    <mergeCell ref="H238:H240"/>
    <mergeCell ref="H241:H243"/>
    <mergeCell ref="H244:H246"/>
    <mergeCell ref="H247:H249"/>
    <mergeCell ref="H250:H252"/>
    <mergeCell ref="H253:H255"/>
    <mergeCell ref="H256:H258"/>
    <mergeCell ref="H259:H261"/>
    <mergeCell ref="H262:H264"/>
    <mergeCell ref="H265:H267"/>
    <mergeCell ref="H268:H270"/>
    <mergeCell ref="H271:H273"/>
    <mergeCell ref="H274:H276"/>
    <mergeCell ref="H277:H279"/>
    <mergeCell ref="H280:H282"/>
    <mergeCell ref="H283:H285"/>
    <mergeCell ref="H286:H288"/>
    <mergeCell ref="H289:H291"/>
    <mergeCell ref="H292:H294"/>
    <mergeCell ref="H295:H297"/>
    <mergeCell ref="H298:H300"/>
    <mergeCell ref="H301:H303"/>
    <mergeCell ref="H304:H306"/>
    <mergeCell ref="H307:H309"/>
    <mergeCell ref="H310:H312"/>
    <mergeCell ref="H313:H315"/>
    <mergeCell ref="H316:H318"/>
    <mergeCell ref="H319:H321"/>
    <mergeCell ref="H322:H324"/>
    <mergeCell ref="H325:H327"/>
    <mergeCell ref="H328:H330"/>
    <mergeCell ref="H331:H333"/>
    <mergeCell ref="H334:H336"/>
    <mergeCell ref="H337:H339"/>
    <mergeCell ref="H340:H342"/>
    <mergeCell ref="H343:H345"/>
    <mergeCell ref="H346:H348"/>
    <mergeCell ref="H349:H351"/>
    <mergeCell ref="H352:H354"/>
    <mergeCell ref="H355:H357"/>
    <mergeCell ref="H358:H360"/>
    <mergeCell ref="H361:H363"/>
    <mergeCell ref="H364:H366"/>
    <mergeCell ref="H367:H369"/>
    <mergeCell ref="H370:H372"/>
    <mergeCell ref="H373:H375"/>
    <mergeCell ref="H376:H378"/>
    <mergeCell ref="H379:H381"/>
    <mergeCell ref="H382:H384"/>
    <mergeCell ref="H385:H387"/>
    <mergeCell ref="H388:H390"/>
    <mergeCell ref="H391:H393"/>
    <mergeCell ref="H394:H396"/>
    <mergeCell ref="H397:H399"/>
    <mergeCell ref="H400:H402"/>
    <mergeCell ref="H403:H405"/>
    <mergeCell ref="H406:H408"/>
    <mergeCell ref="H409:H411"/>
    <mergeCell ref="I5:I6"/>
    <mergeCell ref="I7:I9"/>
    <mergeCell ref="I10:I12"/>
    <mergeCell ref="I13:I15"/>
    <mergeCell ref="I16:I18"/>
    <mergeCell ref="I19:I21"/>
    <mergeCell ref="I22:I24"/>
    <mergeCell ref="I25:I27"/>
    <mergeCell ref="I28:I30"/>
    <mergeCell ref="I31:I33"/>
    <mergeCell ref="I34:I36"/>
    <mergeCell ref="I37:I39"/>
    <mergeCell ref="I40:I42"/>
    <mergeCell ref="I43:I45"/>
    <mergeCell ref="I46:I48"/>
    <mergeCell ref="I49:I51"/>
    <mergeCell ref="I52:I54"/>
    <mergeCell ref="I55:I57"/>
    <mergeCell ref="I58:I60"/>
    <mergeCell ref="I61:I63"/>
    <mergeCell ref="I64:I66"/>
    <mergeCell ref="I67:I69"/>
    <mergeCell ref="I70:I72"/>
    <mergeCell ref="I73:I75"/>
    <mergeCell ref="I76:I78"/>
    <mergeCell ref="I79:I81"/>
    <mergeCell ref="I82:I84"/>
    <mergeCell ref="I85:I87"/>
    <mergeCell ref="I88:I90"/>
    <mergeCell ref="I91:I93"/>
    <mergeCell ref="I94:I96"/>
    <mergeCell ref="I97:I99"/>
    <mergeCell ref="I100:I102"/>
    <mergeCell ref="I103:I105"/>
    <mergeCell ref="I106:I108"/>
    <mergeCell ref="I109:I111"/>
    <mergeCell ref="I112:I114"/>
    <mergeCell ref="I115:I117"/>
    <mergeCell ref="I118:I120"/>
    <mergeCell ref="I121:I123"/>
    <mergeCell ref="I124:I126"/>
    <mergeCell ref="I127:I129"/>
    <mergeCell ref="I130:I132"/>
    <mergeCell ref="I133:I135"/>
    <mergeCell ref="I136:I138"/>
    <mergeCell ref="I139:I141"/>
    <mergeCell ref="I142:I144"/>
    <mergeCell ref="I145:I147"/>
    <mergeCell ref="I148:I150"/>
    <mergeCell ref="I151:I153"/>
    <mergeCell ref="I154:I156"/>
    <mergeCell ref="I157:I159"/>
    <mergeCell ref="I160:I162"/>
    <mergeCell ref="I163:I165"/>
    <mergeCell ref="I166:I168"/>
    <mergeCell ref="I169:I171"/>
    <mergeCell ref="I172:I174"/>
    <mergeCell ref="I175:I177"/>
    <mergeCell ref="I178:I180"/>
    <mergeCell ref="I181:I183"/>
    <mergeCell ref="I184:I186"/>
    <mergeCell ref="I187:I189"/>
    <mergeCell ref="I190:I192"/>
    <mergeCell ref="I193:I195"/>
    <mergeCell ref="I196:I198"/>
    <mergeCell ref="I199:I201"/>
    <mergeCell ref="I202:I204"/>
    <mergeCell ref="I205:I207"/>
    <mergeCell ref="I208:I210"/>
    <mergeCell ref="I211:I213"/>
    <mergeCell ref="I214:I216"/>
    <mergeCell ref="I217:I219"/>
    <mergeCell ref="I220:I222"/>
    <mergeCell ref="I223:I225"/>
    <mergeCell ref="I226:I228"/>
    <mergeCell ref="I229:I231"/>
    <mergeCell ref="I232:I234"/>
    <mergeCell ref="I235:I237"/>
    <mergeCell ref="I238:I240"/>
    <mergeCell ref="I241:I243"/>
    <mergeCell ref="I244:I246"/>
    <mergeCell ref="I247:I249"/>
    <mergeCell ref="I250:I252"/>
    <mergeCell ref="I253:I255"/>
    <mergeCell ref="I256:I258"/>
    <mergeCell ref="I259:I261"/>
    <mergeCell ref="I262:I264"/>
    <mergeCell ref="I265:I267"/>
    <mergeCell ref="I268:I270"/>
    <mergeCell ref="I271:I273"/>
    <mergeCell ref="I274:I276"/>
    <mergeCell ref="I277:I279"/>
    <mergeCell ref="I280:I282"/>
    <mergeCell ref="I283:I285"/>
    <mergeCell ref="I286:I288"/>
    <mergeCell ref="I289:I291"/>
    <mergeCell ref="I292:I294"/>
    <mergeCell ref="I295:I297"/>
    <mergeCell ref="I298:I300"/>
    <mergeCell ref="I301:I303"/>
    <mergeCell ref="I304:I306"/>
    <mergeCell ref="I307:I309"/>
    <mergeCell ref="I310:I312"/>
    <mergeCell ref="I313:I315"/>
    <mergeCell ref="I316:I318"/>
    <mergeCell ref="I319:I321"/>
    <mergeCell ref="I322:I324"/>
    <mergeCell ref="I325:I327"/>
    <mergeCell ref="I328:I330"/>
    <mergeCell ref="I331:I333"/>
    <mergeCell ref="I334:I336"/>
    <mergeCell ref="I337:I339"/>
    <mergeCell ref="I340:I342"/>
    <mergeCell ref="I343:I345"/>
    <mergeCell ref="I346:I348"/>
    <mergeCell ref="I349:I351"/>
    <mergeCell ref="I352:I354"/>
    <mergeCell ref="I355:I357"/>
    <mergeCell ref="I358:I360"/>
    <mergeCell ref="I361:I363"/>
    <mergeCell ref="I364:I366"/>
    <mergeCell ref="I367:I369"/>
    <mergeCell ref="I370:I372"/>
    <mergeCell ref="I373:I375"/>
    <mergeCell ref="I376:I378"/>
    <mergeCell ref="I379:I381"/>
    <mergeCell ref="I382:I384"/>
    <mergeCell ref="I385:I387"/>
    <mergeCell ref="I388:I390"/>
    <mergeCell ref="I391:I393"/>
    <mergeCell ref="I394:I396"/>
    <mergeCell ref="I397:I399"/>
    <mergeCell ref="I400:I402"/>
    <mergeCell ref="I403:I405"/>
    <mergeCell ref="I406:I408"/>
    <mergeCell ref="I409:I411"/>
    <mergeCell ref="J5:J6"/>
    <mergeCell ref="J7:J9"/>
    <mergeCell ref="J10:J12"/>
    <mergeCell ref="J13:J15"/>
    <mergeCell ref="J16:J18"/>
    <mergeCell ref="J19:J21"/>
    <mergeCell ref="J22:J24"/>
    <mergeCell ref="J25:J27"/>
    <mergeCell ref="J28:J30"/>
    <mergeCell ref="J31:J33"/>
    <mergeCell ref="J34:J36"/>
    <mergeCell ref="J37:J39"/>
    <mergeCell ref="J40:J42"/>
    <mergeCell ref="J43:J45"/>
    <mergeCell ref="J46:J48"/>
    <mergeCell ref="J49:J51"/>
    <mergeCell ref="J52:J54"/>
    <mergeCell ref="J55:J57"/>
    <mergeCell ref="J58:J60"/>
    <mergeCell ref="J61:J63"/>
    <mergeCell ref="J64:J66"/>
    <mergeCell ref="J67:J69"/>
    <mergeCell ref="J70:J72"/>
    <mergeCell ref="J73:J75"/>
    <mergeCell ref="J76:J78"/>
    <mergeCell ref="J79:J81"/>
    <mergeCell ref="J82:J84"/>
    <mergeCell ref="J85:J87"/>
    <mergeCell ref="J88:J90"/>
    <mergeCell ref="J91:J93"/>
    <mergeCell ref="J94:J96"/>
    <mergeCell ref="J97:J99"/>
    <mergeCell ref="J100:J102"/>
    <mergeCell ref="J103:J105"/>
    <mergeCell ref="J106:J108"/>
    <mergeCell ref="J109:J111"/>
    <mergeCell ref="J112:J114"/>
    <mergeCell ref="J115:J117"/>
    <mergeCell ref="J118:J120"/>
    <mergeCell ref="J121:J123"/>
    <mergeCell ref="J124:J126"/>
    <mergeCell ref="J127:J129"/>
    <mergeCell ref="J130:J132"/>
    <mergeCell ref="J133:J135"/>
    <mergeCell ref="J136:J138"/>
    <mergeCell ref="J139:J141"/>
    <mergeCell ref="J142:J144"/>
    <mergeCell ref="J145:J147"/>
    <mergeCell ref="J148:J150"/>
    <mergeCell ref="J151:J153"/>
    <mergeCell ref="J154:J156"/>
    <mergeCell ref="J157:J159"/>
    <mergeCell ref="J160:J162"/>
    <mergeCell ref="J163:J165"/>
    <mergeCell ref="J166:J168"/>
    <mergeCell ref="J169:J171"/>
    <mergeCell ref="J172:J174"/>
    <mergeCell ref="J175:J177"/>
    <mergeCell ref="J178:J180"/>
    <mergeCell ref="J181:J183"/>
    <mergeCell ref="J184:J186"/>
    <mergeCell ref="J187:J189"/>
    <mergeCell ref="J190:J192"/>
    <mergeCell ref="J193:J195"/>
    <mergeCell ref="J196:J198"/>
    <mergeCell ref="J199:J201"/>
    <mergeCell ref="J202:J204"/>
    <mergeCell ref="J205:J207"/>
    <mergeCell ref="J208:J210"/>
    <mergeCell ref="J211:J213"/>
    <mergeCell ref="J214:J216"/>
    <mergeCell ref="J217:J219"/>
    <mergeCell ref="J220:J222"/>
    <mergeCell ref="J223:J225"/>
    <mergeCell ref="J226:J228"/>
    <mergeCell ref="J229:J231"/>
    <mergeCell ref="J232:J234"/>
    <mergeCell ref="J235:J237"/>
    <mergeCell ref="J238:J240"/>
    <mergeCell ref="J241:J243"/>
    <mergeCell ref="J244:J246"/>
    <mergeCell ref="J247:J249"/>
    <mergeCell ref="J250:J252"/>
    <mergeCell ref="J253:J255"/>
    <mergeCell ref="J256:J258"/>
    <mergeCell ref="J259:J261"/>
    <mergeCell ref="J262:J264"/>
    <mergeCell ref="J265:J267"/>
    <mergeCell ref="J268:J270"/>
    <mergeCell ref="J271:J273"/>
    <mergeCell ref="J274:J276"/>
    <mergeCell ref="J277:J279"/>
    <mergeCell ref="J280:J282"/>
    <mergeCell ref="J283:J285"/>
    <mergeCell ref="J286:J288"/>
    <mergeCell ref="J289:J291"/>
    <mergeCell ref="J292:J294"/>
    <mergeCell ref="J295:J297"/>
    <mergeCell ref="J298:J300"/>
    <mergeCell ref="J301:J303"/>
    <mergeCell ref="J304:J306"/>
    <mergeCell ref="J307:J309"/>
    <mergeCell ref="J310:J312"/>
    <mergeCell ref="J313:J315"/>
    <mergeCell ref="J316:J318"/>
    <mergeCell ref="J319:J321"/>
    <mergeCell ref="J322:J324"/>
    <mergeCell ref="J325:J327"/>
    <mergeCell ref="J328:J330"/>
    <mergeCell ref="J331:J333"/>
    <mergeCell ref="J334:J336"/>
    <mergeCell ref="J337:J339"/>
    <mergeCell ref="J340:J342"/>
    <mergeCell ref="J343:J345"/>
    <mergeCell ref="J346:J348"/>
    <mergeCell ref="J349:J351"/>
    <mergeCell ref="J352:J354"/>
    <mergeCell ref="J355:J357"/>
    <mergeCell ref="J358:J360"/>
    <mergeCell ref="J361:J363"/>
    <mergeCell ref="J364:J366"/>
    <mergeCell ref="J367:J369"/>
    <mergeCell ref="J370:J372"/>
    <mergeCell ref="J373:J375"/>
    <mergeCell ref="J376:J378"/>
    <mergeCell ref="J379:J381"/>
    <mergeCell ref="J382:J384"/>
    <mergeCell ref="J385:J387"/>
    <mergeCell ref="J388:J390"/>
    <mergeCell ref="J391:J393"/>
    <mergeCell ref="J394:J396"/>
    <mergeCell ref="J397:J399"/>
    <mergeCell ref="J400:J402"/>
    <mergeCell ref="J403:J405"/>
    <mergeCell ref="J406:J408"/>
    <mergeCell ref="J409:J411"/>
    <mergeCell ref="A414:C421"/>
    <mergeCell ref="D414:F421"/>
    <mergeCell ref="G414:J421"/>
  </mergeCells>
  <printOptions horizontalCentered="1"/>
  <pageMargins left="0.118055555555556" right="0.0388888888888889" top="0.236111111111111" bottom="0.196527777777778" header="0.196527777777778"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桩号k5+680~k7+613.279</vt:lpstr>
      <vt:lpstr>送财审用表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Mloong</dc:creator>
  <cp:lastModifiedBy>Administrator</cp:lastModifiedBy>
  <dcterms:created xsi:type="dcterms:W3CDTF">2021-04-28T03:29:00Z</dcterms:created>
  <cp:lastPrinted>2022-04-15T02:51:00Z</cp:lastPrinted>
  <dcterms:modified xsi:type="dcterms:W3CDTF">2023-05-30T01:04:11Z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A66BB97DCF854F038D872DDF61821B32_13</vt:lpwstr>
  </property>
  <property fmtid="{D5CDD505-2E9C-101B-9397-08002B2CF9AE}" pid="3" name="KSOProductBuildVer">
    <vt:lpwstr>2052-11.1.0.14309</vt:lpwstr>
  </property>
  <property fmtid="{D5CDD505-2E9C-101B-9397-08002B2CF9AE}" pid="4" name="KSOReadingLayout">
    <vt:bool>true</vt:bool>
  </property>
</Properties>
</file>